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DieseArbeitsmappe" defaultThemeVersion="124226"/>
  <mc:AlternateContent xmlns:mc="http://schemas.openxmlformats.org/markup-compatibility/2006">
    <mc:Choice Requires="x15">
      <x15ac:absPath xmlns:x15ac="http://schemas.microsoft.com/office/spreadsheetml/2010/11/ac" url="https://blicgroup.sharepoint.com/sites/D1932_SNG_Beschaffung_Dieselbusse/Extern/1_Vergabeverfahren Diesel/00_Vergabeunterlagen/"/>
    </mc:Choice>
  </mc:AlternateContent>
  <xr:revisionPtr revIDLastSave="264" documentId="13_ncr:1_{E12A56E5-192D-42EC-8F43-2866455FC869}" xr6:coauthVersionLast="47" xr6:coauthVersionMax="47" xr10:uidLastSave="{FEBB9DCE-09FE-4696-9AA4-28FEC1DF75B1}"/>
  <workbookProtection workbookAlgorithmName="SHA-512" workbookHashValue="NgZw1gPet4o8Zo9Fylv/KUwJtNnoqG8iIM0v0ueqT8v6JzsMH+T5xvAeZrWeUKdHbt+fKb5Ok6wQxIyBXEBaLA==" workbookSaltValue="Vie+dB6mbruUlNdLFQhzCg==" workbookSpinCount="100000" lockStructure="1"/>
  <bookViews>
    <workbookView xWindow="25490" yWindow="-110" windowWidth="38620" windowHeight="21100" firstSheet="7" activeTab="7" xr2:uid="{00000000-000D-0000-FFFF-FFFF00000000}"/>
  </bookViews>
  <sheets>
    <sheet name="BASIS" sheetId="29" state="veryHidden" r:id="rId1"/>
    <sheet name="R2" sheetId="28" state="veryHidden" r:id="rId2"/>
    <sheet name="R3" sheetId="27" state="veryHidden" r:id="rId3"/>
    <sheet name="R4" sheetId="23" state="veryHidden" r:id="rId4"/>
    <sheet name="R5" sheetId="25" state="veryHidden" r:id="rId5"/>
    <sheet name="Sprache" sheetId="51" state="veryHidden" r:id="rId6"/>
    <sheet name="R7" sheetId="26" state="veryHidden" r:id="rId7"/>
    <sheet name="Deckblatt" sheetId="8" r:id="rId8"/>
    <sheet name="Steuerung" sheetId="5" state="veryHidden" r:id="rId9"/>
    <sheet name="Anleitung" sheetId="6" state="veryHidden" r:id="rId10"/>
    <sheet name="Kriterien_1" sheetId="22" r:id="rId11"/>
    <sheet name="Kriterien_2" sheetId="47" state="hidden" r:id="rId12"/>
    <sheet name="Kriterien_3" sheetId="48" state="hidden" r:id="rId13"/>
    <sheet name="Kriterien_4" sheetId="49" state="hidden" r:id="rId14"/>
    <sheet name="Kriterien_5" sheetId="50" state="hidden" r:id="rId15"/>
  </sheets>
  <externalReferences>
    <externalReference r:id="rId16"/>
  </externalReferences>
  <definedNames>
    <definedName name="_xlnm._FilterDatabase" localSheetId="10" hidden="1">Kriterien_1!$A$8:$V$8</definedName>
    <definedName name="_xlnm._FilterDatabase" localSheetId="11" hidden="1">Kriterien_2!$A$8:$V$8</definedName>
    <definedName name="_xlnm._FilterDatabase" localSheetId="12" hidden="1">Kriterien_3!$A$8:$V$8</definedName>
    <definedName name="_xlnm._FilterDatabase" localSheetId="13" hidden="1">Kriterien_4!$A$8:$V$8</definedName>
    <definedName name="_xlnm._FilterDatabase" localSheetId="14" hidden="1">Kriterien_5!$A$8:$V$8</definedName>
    <definedName name="Anzahl_Kriterien_Blaetter">Steuerung!$A$13</definedName>
    <definedName name="BK_Fest">[1]Zusammenfassung!$H$75</definedName>
    <definedName name="BK_Optionen">[1]Zusammenfassung!$I$75</definedName>
    <definedName name="_xlnm.Print_Area" localSheetId="7">Deckblatt!$A$1:$B$10</definedName>
    <definedName name="_xlnm.Print_Area" localSheetId="10">Kriterien_1!$A$1:$V$574</definedName>
    <definedName name="_xlnm.Print_Area" localSheetId="11">Kriterien_2!$A$1:$J$12</definedName>
    <definedName name="_xlnm.Print_Area" localSheetId="12">Kriterien_3!$A$1:$J$12</definedName>
    <definedName name="_xlnm.Print_Area" localSheetId="13">Kriterien_4!$A$1:$J$12</definedName>
    <definedName name="_xlnm.Print_Area" localSheetId="14">Kriterien_5!$A$1:$J$12</definedName>
    <definedName name="_xlnm.Print_Titles" localSheetId="10">Kriterien_1!$1:$8</definedName>
    <definedName name="_xlnm.Print_Titles" localSheetId="11">Kriterien_2!$1:$8</definedName>
    <definedName name="_xlnm.Print_Titles" localSheetId="12">Kriterien_3!$1:$8</definedName>
    <definedName name="_xlnm.Print_Titles" localSheetId="13">Kriterien_4!$1:$8</definedName>
    <definedName name="_xlnm.Print_Titles" localSheetId="14">Kriterien_5!$1:$8</definedName>
    <definedName name="IK_Fest">[1]Zusammenfassung!$H$20</definedName>
    <definedName name="IK_Optionen">[1]Zusammenfassung!$I$20</definedName>
    <definedName name="Krit_1_Punkte_BLIC">Kriterien_1!$U$6</definedName>
    <definedName name="Krit_1_Punkte_Max">Kriterien_1!$E$6</definedName>
    <definedName name="Krit_1_Punkte_Selbst">Kriterien_1!$T$6</definedName>
    <definedName name="Krit_2_Punkte_BLIC">Kriterien_2!$U$6</definedName>
    <definedName name="Krit_2_Punkte_Max">Kriterien_2!$E$6</definedName>
    <definedName name="Krit_2_Punkte_Selbst">Kriterien_2!$T$6</definedName>
    <definedName name="Krit_3_Punkte_BLIC">Kriterien_3!$U$6</definedName>
    <definedName name="Krit_3_Punkte_Max">Kriterien_3!$E$6</definedName>
    <definedName name="Krit_3_Punkte_Selbst">Kriterien_3!$T$6</definedName>
    <definedName name="Krit_4_Punkte_BLIC">Kriterien_4!$U$6</definedName>
    <definedName name="Krit_4_Punkte_Max">Kriterien_4!$E$6</definedName>
    <definedName name="Krit_4_Punkte_Selbst">Kriterien_4!$T$6</definedName>
    <definedName name="Krit_5_Punkte_BLIC">Kriterien_5!$U$6</definedName>
    <definedName name="Krit_5_Punkte_Max">Kriterien_5!$E$6</definedName>
    <definedName name="Krit_5_Punkte_Selbst">Kriterien_5!$T$6</definedName>
    <definedName name="Prozent_A">Steuerung!$B$8</definedName>
    <definedName name="Prozent_B">Steuerung!$B$9</definedName>
    <definedName name="Prozent_C">Steuerung!$B$10</definedName>
    <definedName name="Prozent_D">Steuerung!$B$11</definedName>
    <definedName name="Vergabeschutz_Boolean_KL">Steuerung!$C$13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22" l="1"/>
  <c r="B3" i="22"/>
  <c r="E6" i="22"/>
  <c r="U574" i="22"/>
  <c r="T574" i="22"/>
  <c r="S574" i="22"/>
  <c r="Q574" i="22"/>
  <c r="N574" i="22"/>
  <c r="M574" i="22"/>
  <c r="V574" i="22" s="1"/>
  <c r="U573" i="22"/>
  <c r="T573" i="22"/>
  <c r="S573" i="22"/>
  <c r="Q573" i="22"/>
  <c r="N573" i="22"/>
  <c r="M573" i="22"/>
  <c r="R573" i="22" s="1"/>
  <c r="U572" i="22"/>
  <c r="T572" i="22"/>
  <c r="S572" i="22"/>
  <c r="Q572" i="22"/>
  <c r="N572" i="22"/>
  <c r="M572" i="22"/>
  <c r="R572" i="22" s="1"/>
  <c r="U571" i="22"/>
  <c r="T571" i="22"/>
  <c r="S571" i="22"/>
  <c r="Q571" i="22"/>
  <c r="N571" i="22"/>
  <c r="M571" i="22"/>
  <c r="O571" i="22" s="1"/>
  <c r="U570" i="22"/>
  <c r="T570" i="22"/>
  <c r="S570" i="22"/>
  <c r="Q570" i="22"/>
  <c r="N570" i="22"/>
  <c r="M570" i="22"/>
  <c r="U569" i="22"/>
  <c r="T569" i="22"/>
  <c r="S569" i="22"/>
  <c r="Q569" i="22"/>
  <c r="N569" i="22"/>
  <c r="M569" i="22"/>
  <c r="U568" i="22"/>
  <c r="T568" i="22"/>
  <c r="S568" i="22"/>
  <c r="Q568" i="22"/>
  <c r="N568" i="22"/>
  <c r="M568" i="22"/>
  <c r="U567" i="22"/>
  <c r="T567" i="22"/>
  <c r="S567" i="22"/>
  <c r="Q567" i="22"/>
  <c r="N567" i="22"/>
  <c r="M567" i="22"/>
  <c r="U566" i="22"/>
  <c r="T566" i="22"/>
  <c r="S566" i="22"/>
  <c r="Q566" i="22"/>
  <c r="N566" i="22"/>
  <c r="M566" i="22"/>
  <c r="O566" i="22" s="1"/>
  <c r="U565" i="22"/>
  <c r="T565" i="22"/>
  <c r="S565" i="22"/>
  <c r="Q565" i="22"/>
  <c r="N565" i="22"/>
  <c r="M565" i="22"/>
  <c r="O565" i="22" s="1"/>
  <c r="U564" i="22"/>
  <c r="T564" i="22"/>
  <c r="S564" i="22"/>
  <c r="Q564" i="22"/>
  <c r="N564" i="22"/>
  <c r="M564" i="22"/>
  <c r="O564" i="22" s="1"/>
  <c r="U563" i="22"/>
  <c r="T563" i="22"/>
  <c r="S563" i="22"/>
  <c r="Q563" i="22"/>
  <c r="N563" i="22"/>
  <c r="M563" i="22"/>
  <c r="U562" i="22"/>
  <c r="T562" i="22"/>
  <c r="S562" i="22"/>
  <c r="Q562" i="22"/>
  <c r="N562" i="22"/>
  <c r="M562" i="22"/>
  <c r="U561" i="22"/>
  <c r="T561" i="22"/>
  <c r="S561" i="22"/>
  <c r="Q561" i="22"/>
  <c r="N561" i="22"/>
  <c r="M561" i="22"/>
  <c r="U560" i="22"/>
  <c r="T560" i="22"/>
  <c r="S560" i="22"/>
  <c r="Q560" i="22"/>
  <c r="N560" i="22"/>
  <c r="M560" i="22"/>
  <c r="U559" i="22"/>
  <c r="T559" i="22"/>
  <c r="S559" i="22"/>
  <c r="Q559" i="22"/>
  <c r="N559" i="22"/>
  <c r="M559" i="22"/>
  <c r="O559" i="22" s="1"/>
  <c r="T558" i="22"/>
  <c r="U558" i="22" s="1"/>
  <c r="S558" i="22"/>
  <c r="Q558" i="22"/>
  <c r="N558" i="22"/>
  <c r="M558" i="22"/>
  <c r="O558" i="22" s="1"/>
  <c r="U557" i="22"/>
  <c r="T557" i="22"/>
  <c r="S557" i="22"/>
  <c r="Q557" i="22"/>
  <c r="N557" i="22"/>
  <c r="M557" i="22"/>
  <c r="U556" i="22"/>
  <c r="T556" i="22"/>
  <c r="S556" i="22"/>
  <c r="Q556" i="22"/>
  <c r="N556" i="22"/>
  <c r="M556" i="22"/>
  <c r="U555" i="22"/>
  <c r="T555" i="22"/>
  <c r="S555" i="22"/>
  <c r="Q555" i="22"/>
  <c r="N555" i="22"/>
  <c r="M555" i="22"/>
  <c r="U554" i="22"/>
  <c r="T554" i="22"/>
  <c r="S554" i="22"/>
  <c r="Q554" i="22"/>
  <c r="N554" i="22"/>
  <c r="M554" i="22"/>
  <c r="O554" i="22" s="1"/>
  <c r="U553" i="22"/>
  <c r="T553" i="22"/>
  <c r="S553" i="22"/>
  <c r="Q553" i="22"/>
  <c r="N553" i="22"/>
  <c r="M553" i="22"/>
  <c r="O553" i="22" s="1"/>
  <c r="U552" i="22"/>
  <c r="T552" i="22"/>
  <c r="S552" i="22"/>
  <c r="Q552" i="22"/>
  <c r="N552" i="22"/>
  <c r="M552" i="22"/>
  <c r="U551" i="22"/>
  <c r="T551" i="22"/>
  <c r="S551" i="22"/>
  <c r="Q551" i="22"/>
  <c r="N551" i="22"/>
  <c r="M551" i="22"/>
  <c r="U550" i="22"/>
  <c r="T550" i="22"/>
  <c r="S550" i="22"/>
  <c r="Q550" i="22"/>
  <c r="N550" i="22"/>
  <c r="M550" i="22"/>
  <c r="O550" i="22" s="1"/>
  <c r="T549" i="22"/>
  <c r="U549" i="22" s="1"/>
  <c r="S549" i="22"/>
  <c r="Q549" i="22"/>
  <c r="N549" i="22"/>
  <c r="M549" i="22"/>
  <c r="U548" i="22"/>
  <c r="T548" i="22"/>
  <c r="S548" i="22"/>
  <c r="Q548" i="22"/>
  <c r="N548" i="22"/>
  <c r="M548" i="22"/>
  <c r="U547" i="22"/>
  <c r="T547" i="22"/>
  <c r="S547" i="22"/>
  <c r="Q547" i="22"/>
  <c r="N547" i="22"/>
  <c r="M547" i="22"/>
  <c r="O547" i="22" s="1"/>
  <c r="U546" i="22"/>
  <c r="T546" i="22"/>
  <c r="S546" i="22"/>
  <c r="Q546" i="22"/>
  <c r="N546" i="22"/>
  <c r="M546" i="22"/>
  <c r="O546" i="22" s="1"/>
  <c r="U545" i="22"/>
  <c r="T545" i="22"/>
  <c r="S545" i="22"/>
  <c r="Q545" i="22"/>
  <c r="N545" i="22"/>
  <c r="M545" i="22"/>
  <c r="U544" i="22"/>
  <c r="T544" i="22"/>
  <c r="S544" i="22"/>
  <c r="Q544" i="22"/>
  <c r="N544" i="22"/>
  <c r="M544" i="22"/>
  <c r="U543" i="22"/>
  <c r="T543" i="22"/>
  <c r="S543" i="22"/>
  <c r="Q543" i="22"/>
  <c r="N543" i="22"/>
  <c r="M543" i="22"/>
  <c r="O543" i="22" s="1"/>
  <c r="U542" i="22"/>
  <c r="T542" i="22"/>
  <c r="S542" i="22"/>
  <c r="Q542" i="22"/>
  <c r="N542" i="22"/>
  <c r="M542" i="22"/>
  <c r="O542" i="22" s="1"/>
  <c r="U541" i="22"/>
  <c r="T541" i="22"/>
  <c r="S541" i="22"/>
  <c r="Q541" i="22"/>
  <c r="N541" i="22"/>
  <c r="M541" i="22"/>
  <c r="O541" i="22" s="1"/>
  <c r="U540" i="22"/>
  <c r="T540" i="22"/>
  <c r="S540" i="22"/>
  <c r="Q540" i="22"/>
  <c r="N540" i="22"/>
  <c r="M540" i="22"/>
  <c r="U539" i="22"/>
  <c r="T539" i="22"/>
  <c r="S539" i="22"/>
  <c r="Q539" i="22"/>
  <c r="N539" i="22"/>
  <c r="M539" i="22"/>
  <c r="O539" i="22" s="1"/>
  <c r="U538" i="22"/>
  <c r="T538" i="22"/>
  <c r="S538" i="22"/>
  <c r="Q538" i="22"/>
  <c r="N538" i="22"/>
  <c r="M538" i="22"/>
  <c r="O538" i="22" s="1"/>
  <c r="U537" i="22"/>
  <c r="T537" i="22"/>
  <c r="S537" i="22"/>
  <c r="Q537" i="22"/>
  <c r="N537" i="22"/>
  <c r="M537" i="22"/>
  <c r="U536" i="22"/>
  <c r="T536" i="22"/>
  <c r="S536" i="22"/>
  <c r="Q536" i="22"/>
  <c r="N536" i="22"/>
  <c r="M536" i="22"/>
  <c r="U535" i="22"/>
  <c r="T535" i="22"/>
  <c r="S535" i="22"/>
  <c r="Q535" i="22"/>
  <c r="N535" i="22"/>
  <c r="M535" i="22"/>
  <c r="O535" i="22" s="1"/>
  <c r="U534" i="22"/>
  <c r="T534" i="22"/>
  <c r="S534" i="22"/>
  <c r="Q534" i="22"/>
  <c r="N534" i="22"/>
  <c r="M534" i="22"/>
  <c r="O534" i="22" s="1"/>
  <c r="U533" i="22"/>
  <c r="T533" i="22"/>
  <c r="S533" i="22"/>
  <c r="Q533" i="22"/>
  <c r="N533" i="22"/>
  <c r="M533" i="22"/>
  <c r="U532" i="22"/>
  <c r="T532" i="22"/>
  <c r="S532" i="22"/>
  <c r="Q532" i="22"/>
  <c r="N532" i="22"/>
  <c r="M532" i="22"/>
  <c r="U531" i="22"/>
  <c r="T531" i="22"/>
  <c r="S531" i="22"/>
  <c r="Q531" i="22"/>
  <c r="N531" i="22"/>
  <c r="M531" i="22"/>
  <c r="O531" i="22" s="1"/>
  <c r="U530" i="22"/>
  <c r="T530" i="22"/>
  <c r="S530" i="22"/>
  <c r="Q530" i="22"/>
  <c r="N530" i="22"/>
  <c r="M530" i="22"/>
  <c r="O530" i="22" s="1"/>
  <c r="U529" i="22"/>
  <c r="T529" i="22"/>
  <c r="S529" i="22"/>
  <c r="Q529" i="22"/>
  <c r="N529" i="22"/>
  <c r="M529" i="22"/>
  <c r="O529" i="22" s="1"/>
  <c r="U528" i="22"/>
  <c r="T528" i="22"/>
  <c r="S528" i="22"/>
  <c r="Q528" i="22"/>
  <c r="N528" i="22"/>
  <c r="M528" i="22"/>
  <c r="U527" i="22"/>
  <c r="T527" i="22"/>
  <c r="S527" i="22"/>
  <c r="Q527" i="22"/>
  <c r="N527" i="22"/>
  <c r="M527" i="22"/>
  <c r="O527" i="22" s="1"/>
  <c r="U526" i="22"/>
  <c r="T526" i="22"/>
  <c r="S526" i="22"/>
  <c r="Q526" i="22"/>
  <c r="N526" i="22"/>
  <c r="M526" i="22"/>
  <c r="O526" i="22" s="1"/>
  <c r="U525" i="22"/>
  <c r="T525" i="22"/>
  <c r="S525" i="22"/>
  <c r="Q525" i="22"/>
  <c r="N525" i="22"/>
  <c r="M525" i="22"/>
  <c r="U524" i="22"/>
  <c r="T524" i="22"/>
  <c r="S524" i="22"/>
  <c r="Q524" i="22"/>
  <c r="N524" i="22"/>
  <c r="M524" i="22"/>
  <c r="U523" i="22"/>
  <c r="T523" i="22"/>
  <c r="S523" i="22"/>
  <c r="Q523" i="22"/>
  <c r="N523" i="22"/>
  <c r="M523" i="22"/>
  <c r="U522" i="22"/>
  <c r="T522" i="22"/>
  <c r="S522" i="22"/>
  <c r="Q522" i="22"/>
  <c r="N522" i="22"/>
  <c r="M522" i="22"/>
  <c r="O522" i="22" s="1"/>
  <c r="U521" i="22"/>
  <c r="T521" i="22"/>
  <c r="S521" i="22"/>
  <c r="Q521" i="22"/>
  <c r="N521" i="22"/>
  <c r="M521" i="22"/>
  <c r="U520" i="22"/>
  <c r="T520" i="22"/>
  <c r="S520" i="22"/>
  <c r="Q520" i="22"/>
  <c r="N520" i="22"/>
  <c r="M520" i="22"/>
  <c r="U519" i="22"/>
  <c r="T519" i="22"/>
  <c r="S519" i="22"/>
  <c r="Q519" i="22"/>
  <c r="N519" i="22"/>
  <c r="M519" i="22"/>
  <c r="O519" i="22" s="1"/>
  <c r="U518" i="22"/>
  <c r="T518" i="22"/>
  <c r="S518" i="22"/>
  <c r="Q518" i="22"/>
  <c r="N518" i="22"/>
  <c r="M518" i="22"/>
  <c r="O518" i="22" s="1"/>
  <c r="U517" i="22"/>
  <c r="T517" i="22"/>
  <c r="S517" i="22"/>
  <c r="Q517" i="22"/>
  <c r="N517" i="22"/>
  <c r="M517" i="22"/>
  <c r="O517" i="22" s="1"/>
  <c r="U516" i="22"/>
  <c r="T516" i="22"/>
  <c r="S516" i="22"/>
  <c r="Q516" i="22"/>
  <c r="N516" i="22"/>
  <c r="M516" i="22"/>
  <c r="U515" i="22"/>
  <c r="T515" i="22"/>
  <c r="S515" i="22"/>
  <c r="Q515" i="22"/>
  <c r="N515" i="22"/>
  <c r="M515" i="22"/>
  <c r="O515" i="22" s="1"/>
  <c r="U514" i="22"/>
  <c r="T514" i="22"/>
  <c r="S514" i="22"/>
  <c r="Q514" i="22"/>
  <c r="N514" i="22"/>
  <c r="M514" i="22"/>
  <c r="O514" i="22" s="1"/>
  <c r="U513" i="22"/>
  <c r="T513" i="22"/>
  <c r="S513" i="22"/>
  <c r="Q513" i="22"/>
  <c r="N513" i="22"/>
  <c r="M513" i="22"/>
  <c r="U512" i="22"/>
  <c r="T512" i="22"/>
  <c r="S512" i="22"/>
  <c r="Q512" i="22"/>
  <c r="N512" i="22"/>
  <c r="M512" i="22"/>
  <c r="U511" i="22"/>
  <c r="T511" i="22"/>
  <c r="S511" i="22"/>
  <c r="Q511" i="22"/>
  <c r="N511" i="22"/>
  <c r="M511" i="22"/>
  <c r="U510" i="22"/>
  <c r="T510" i="22"/>
  <c r="S510" i="22"/>
  <c r="Q510" i="22"/>
  <c r="N510" i="22"/>
  <c r="M510" i="22"/>
  <c r="O510" i="22" s="1"/>
  <c r="U509" i="22"/>
  <c r="T509" i="22"/>
  <c r="S509" i="22"/>
  <c r="Q509" i="22"/>
  <c r="N509" i="22"/>
  <c r="M509" i="22"/>
  <c r="U508" i="22"/>
  <c r="T508" i="22"/>
  <c r="S508" i="22"/>
  <c r="Q508" i="22"/>
  <c r="N508" i="22"/>
  <c r="M508" i="22"/>
  <c r="U507" i="22"/>
  <c r="T507" i="22"/>
  <c r="S507" i="22"/>
  <c r="Q507" i="22"/>
  <c r="N507" i="22"/>
  <c r="M507" i="22"/>
  <c r="O507" i="22" s="1"/>
  <c r="U506" i="22"/>
  <c r="T506" i="22"/>
  <c r="S506" i="22"/>
  <c r="Q506" i="22"/>
  <c r="N506" i="22"/>
  <c r="M506" i="22"/>
  <c r="O506" i="22" s="1"/>
  <c r="U505" i="22"/>
  <c r="T505" i="22"/>
  <c r="S505" i="22"/>
  <c r="Q505" i="22"/>
  <c r="N505" i="22"/>
  <c r="M505" i="22"/>
  <c r="O505" i="22" s="1"/>
  <c r="U504" i="22"/>
  <c r="T504" i="22"/>
  <c r="S504" i="22"/>
  <c r="Q504" i="22"/>
  <c r="N504" i="22"/>
  <c r="M504" i="22"/>
  <c r="U503" i="22"/>
  <c r="T503" i="22"/>
  <c r="S503" i="22"/>
  <c r="Q503" i="22"/>
  <c r="N503" i="22"/>
  <c r="M503" i="22"/>
  <c r="O503" i="22" s="1"/>
  <c r="U502" i="22"/>
  <c r="T502" i="22"/>
  <c r="S502" i="22"/>
  <c r="Q502" i="22"/>
  <c r="N502" i="22"/>
  <c r="M502" i="22"/>
  <c r="O502" i="22" s="1"/>
  <c r="U501" i="22"/>
  <c r="T501" i="22"/>
  <c r="S501" i="22"/>
  <c r="Q501" i="22"/>
  <c r="N501" i="22"/>
  <c r="M501" i="22"/>
  <c r="U500" i="22"/>
  <c r="T500" i="22"/>
  <c r="S500" i="22"/>
  <c r="Q500" i="22"/>
  <c r="N500" i="22"/>
  <c r="M500" i="22"/>
  <c r="U499" i="22"/>
  <c r="T499" i="22"/>
  <c r="S499" i="22"/>
  <c r="Q499" i="22"/>
  <c r="N499" i="22"/>
  <c r="M499" i="22"/>
  <c r="U498" i="22"/>
  <c r="T498" i="22"/>
  <c r="S498" i="22"/>
  <c r="Q498" i="22"/>
  <c r="O498" i="22"/>
  <c r="N498" i="22"/>
  <c r="M498" i="22"/>
  <c r="U497" i="22"/>
  <c r="T497" i="22"/>
  <c r="S497" i="22"/>
  <c r="Q497" i="22"/>
  <c r="N497" i="22"/>
  <c r="M497" i="22"/>
  <c r="O497" i="22" s="1"/>
  <c r="U496" i="22"/>
  <c r="T496" i="22"/>
  <c r="S496" i="22"/>
  <c r="Q496" i="22"/>
  <c r="N496" i="22"/>
  <c r="M496" i="22"/>
  <c r="U495" i="22"/>
  <c r="T495" i="22"/>
  <c r="S495" i="22"/>
  <c r="Q495" i="22"/>
  <c r="N495" i="22"/>
  <c r="M495" i="22"/>
  <c r="O495" i="22" s="1"/>
  <c r="U494" i="22"/>
  <c r="T494" i="22"/>
  <c r="S494" i="22"/>
  <c r="Q494" i="22"/>
  <c r="N494" i="22"/>
  <c r="M494" i="22"/>
  <c r="U493" i="22"/>
  <c r="T493" i="22"/>
  <c r="S493" i="22"/>
  <c r="Q493" i="22"/>
  <c r="N493" i="22"/>
  <c r="M493" i="22"/>
  <c r="U492" i="22"/>
  <c r="T492" i="22"/>
  <c r="S492" i="22"/>
  <c r="Q492" i="22"/>
  <c r="N492" i="22"/>
  <c r="M492" i="22"/>
  <c r="O492" i="22" s="1"/>
  <c r="U491" i="22"/>
  <c r="T491" i="22"/>
  <c r="S491" i="22"/>
  <c r="Q491" i="22"/>
  <c r="N491" i="22"/>
  <c r="M491" i="22"/>
  <c r="O491" i="22" s="1"/>
  <c r="U490" i="22"/>
  <c r="T490" i="22"/>
  <c r="S490" i="22"/>
  <c r="Q490" i="22"/>
  <c r="N490" i="22"/>
  <c r="M490" i="22"/>
  <c r="O490" i="22" s="1"/>
  <c r="U489" i="22"/>
  <c r="T489" i="22"/>
  <c r="S489" i="22"/>
  <c r="Q489" i="22"/>
  <c r="N489" i="22"/>
  <c r="M489" i="22"/>
  <c r="U488" i="22"/>
  <c r="T488" i="22"/>
  <c r="S488" i="22"/>
  <c r="Q488" i="22"/>
  <c r="N488" i="22"/>
  <c r="M488" i="22"/>
  <c r="U487" i="22"/>
  <c r="T487" i="22"/>
  <c r="S487" i="22"/>
  <c r="Q487" i="22"/>
  <c r="N487" i="22"/>
  <c r="M487" i="22"/>
  <c r="U486" i="22"/>
  <c r="T486" i="22"/>
  <c r="S486" i="22"/>
  <c r="Q486" i="22"/>
  <c r="N486" i="22"/>
  <c r="M486" i="22"/>
  <c r="O486" i="22" s="1"/>
  <c r="U485" i="22"/>
  <c r="T485" i="22"/>
  <c r="S485" i="22"/>
  <c r="Q485" i="22"/>
  <c r="N485" i="22"/>
  <c r="M485" i="22"/>
  <c r="U484" i="22"/>
  <c r="T484" i="22"/>
  <c r="S484" i="22"/>
  <c r="Q484" i="22"/>
  <c r="N484" i="22"/>
  <c r="M484" i="22"/>
  <c r="U483" i="22"/>
  <c r="T483" i="22"/>
  <c r="S483" i="22"/>
  <c r="Q483" i="22"/>
  <c r="N483" i="22"/>
  <c r="M483" i="22"/>
  <c r="O483" i="22" s="1"/>
  <c r="U482" i="22"/>
  <c r="T482" i="22"/>
  <c r="S482" i="22"/>
  <c r="Q482" i="22"/>
  <c r="N482" i="22"/>
  <c r="M482" i="22"/>
  <c r="U481" i="22"/>
  <c r="T481" i="22"/>
  <c r="S481" i="22"/>
  <c r="Q481" i="22"/>
  <c r="N481" i="22"/>
  <c r="M481" i="22"/>
  <c r="U480" i="22"/>
  <c r="T480" i="22"/>
  <c r="S480" i="22"/>
  <c r="Q480" i="22"/>
  <c r="N480" i="22"/>
  <c r="M480" i="22"/>
  <c r="O480" i="22" s="1"/>
  <c r="U479" i="22"/>
  <c r="T479" i="22"/>
  <c r="S479" i="22"/>
  <c r="Q479" i="22"/>
  <c r="N479" i="22"/>
  <c r="M479" i="22"/>
  <c r="O479" i="22" s="1"/>
  <c r="U478" i="22"/>
  <c r="T478" i="22"/>
  <c r="S478" i="22"/>
  <c r="Q478" i="22"/>
  <c r="N478" i="22"/>
  <c r="M478" i="22"/>
  <c r="O478" i="22" s="1"/>
  <c r="U477" i="22"/>
  <c r="T477" i="22"/>
  <c r="S477" i="22"/>
  <c r="Q477" i="22"/>
  <c r="N477" i="22"/>
  <c r="M477" i="22"/>
  <c r="U476" i="22"/>
  <c r="T476" i="22"/>
  <c r="S476" i="22"/>
  <c r="Q476" i="22"/>
  <c r="N476" i="22"/>
  <c r="M476" i="22"/>
  <c r="U475" i="22"/>
  <c r="T475" i="22"/>
  <c r="S475" i="22"/>
  <c r="Q475" i="22"/>
  <c r="N475" i="22"/>
  <c r="M475" i="22"/>
  <c r="O475" i="22" s="1"/>
  <c r="U474" i="22"/>
  <c r="T474" i="22"/>
  <c r="S474" i="22"/>
  <c r="Q474" i="22"/>
  <c r="N474" i="22"/>
  <c r="M474" i="22"/>
  <c r="O474" i="22" s="1"/>
  <c r="U473" i="22"/>
  <c r="T473" i="22"/>
  <c r="S473" i="22"/>
  <c r="Q473" i="22"/>
  <c r="N473" i="22"/>
  <c r="M473" i="22"/>
  <c r="U472" i="22"/>
  <c r="T472" i="22"/>
  <c r="S472" i="22"/>
  <c r="Q472" i="22"/>
  <c r="N472" i="22"/>
  <c r="M472" i="22"/>
  <c r="U471" i="22"/>
  <c r="T471" i="22"/>
  <c r="S471" i="22"/>
  <c r="Q471" i="22"/>
  <c r="N471" i="22"/>
  <c r="M471" i="22"/>
  <c r="O471" i="22" s="1"/>
  <c r="U470" i="22"/>
  <c r="T470" i="22"/>
  <c r="S470" i="22"/>
  <c r="Q470" i="22"/>
  <c r="N470" i="22"/>
  <c r="M470" i="22"/>
  <c r="U469" i="22"/>
  <c r="T469" i="22"/>
  <c r="S469" i="22"/>
  <c r="Q469" i="22"/>
  <c r="N469" i="22"/>
  <c r="M469" i="22"/>
  <c r="U468" i="22"/>
  <c r="T468" i="22"/>
  <c r="S468" i="22"/>
  <c r="Q468" i="22"/>
  <c r="N468" i="22"/>
  <c r="M468" i="22"/>
  <c r="O468" i="22" s="1"/>
  <c r="U467" i="22"/>
  <c r="T467" i="22"/>
  <c r="S467" i="22"/>
  <c r="Q467" i="22"/>
  <c r="N467" i="22"/>
  <c r="M467" i="22"/>
  <c r="O467" i="22" s="1"/>
  <c r="U466" i="22"/>
  <c r="T466" i="22"/>
  <c r="S466" i="22"/>
  <c r="Q466" i="22"/>
  <c r="N466" i="22"/>
  <c r="M466" i="22"/>
  <c r="O466" i="22" s="1"/>
  <c r="U465" i="22"/>
  <c r="T465" i="22"/>
  <c r="S465" i="22"/>
  <c r="Q465" i="22"/>
  <c r="N465" i="22"/>
  <c r="M465" i="22"/>
  <c r="U464" i="22"/>
  <c r="T464" i="22"/>
  <c r="S464" i="22"/>
  <c r="Q464" i="22"/>
  <c r="N464" i="22"/>
  <c r="M464" i="22"/>
  <c r="U463" i="22"/>
  <c r="T463" i="22"/>
  <c r="S463" i="22"/>
  <c r="Q463" i="22"/>
  <c r="N463" i="22"/>
  <c r="M463" i="22"/>
  <c r="O463" i="22" s="1"/>
  <c r="U462" i="22"/>
  <c r="T462" i="22"/>
  <c r="S462" i="22"/>
  <c r="Q462" i="22"/>
  <c r="N462" i="22"/>
  <c r="M462" i="22"/>
  <c r="O462" i="22" s="1"/>
  <c r="U461" i="22"/>
  <c r="T461" i="22"/>
  <c r="S461" i="22"/>
  <c r="Q461" i="22"/>
  <c r="O461" i="22"/>
  <c r="N461" i="22"/>
  <c r="M461" i="22"/>
  <c r="T460" i="22"/>
  <c r="U460" i="22" s="1"/>
  <c r="S460" i="22"/>
  <c r="Q460" i="22"/>
  <c r="N460" i="22"/>
  <c r="M460" i="22"/>
  <c r="U459" i="22"/>
  <c r="T459" i="22"/>
  <c r="S459" i="22"/>
  <c r="Q459" i="22"/>
  <c r="O459" i="22"/>
  <c r="N459" i="22"/>
  <c r="M459" i="22"/>
  <c r="U458" i="22"/>
  <c r="T458" i="22"/>
  <c r="S458" i="22"/>
  <c r="Q458" i="22"/>
  <c r="N458" i="22"/>
  <c r="M458" i="22"/>
  <c r="U457" i="22"/>
  <c r="T457" i="22"/>
  <c r="S457" i="22"/>
  <c r="Q457" i="22"/>
  <c r="N457" i="22"/>
  <c r="M457" i="22"/>
  <c r="U456" i="22"/>
  <c r="T456" i="22"/>
  <c r="S456" i="22"/>
  <c r="Q456" i="22"/>
  <c r="N456" i="22"/>
  <c r="M456" i="22"/>
  <c r="O456" i="22" s="1"/>
  <c r="U455" i="22"/>
  <c r="T455" i="22"/>
  <c r="S455" i="22"/>
  <c r="Q455" i="22"/>
  <c r="N455" i="22"/>
  <c r="M455" i="22"/>
  <c r="O455" i="22" s="1"/>
  <c r="U454" i="22"/>
  <c r="T454" i="22"/>
  <c r="S454" i="22"/>
  <c r="Q454" i="22"/>
  <c r="N454" i="22"/>
  <c r="M454" i="22"/>
  <c r="O454" i="22" s="1"/>
  <c r="U453" i="22"/>
  <c r="T453" i="22"/>
  <c r="S453" i="22"/>
  <c r="Q453" i="22"/>
  <c r="N453" i="22"/>
  <c r="M453" i="22"/>
  <c r="U452" i="22"/>
  <c r="T452" i="22"/>
  <c r="S452" i="22"/>
  <c r="Q452" i="22"/>
  <c r="N452" i="22"/>
  <c r="M452" i="22"/>
  <c r="U451" i="22"/>
  <c r="T451" i="22"/>
  <c r="S451" i="22"/>
  <c r="Q451" i="22"/>
  <c r="N451" i="22"/>
  <c r="M451" i="22"/>
  <c r="O451" i="22" s="1"/>
  <c r="U450" i="22"/>
  <c r="T450" i="22"/>
  <c r="S450" i="22"/>
  <c r="Q450" i="22"/>
  <c r="N450" i="22"/>
  <c r="M450" i="22"/>
  <c r="O450" i="22" s="1"/>
  <c r="T449" i="22"/>
  <c r="U449" i="22" s="1"/>
  <c r="S449" i="22"/>
  <c r="Q449" i="22"/>
  <c r="N449" i="22"/>
  <c r="M449" i="22"/>
  <c r="U448" i="22"/>
  <c r="T448" i="22"/>
  <c r="S448" i="22"/>
  <c r="Q448" i="22"/>
  <c r="N448" i="22"/>
  <c r="M448" i="22"/>
  <c r="U447" i="22"/>
  <c r="T447" i="22"/>
  <c r="S447" i="22"/>
  <c r="Q447" i="22"/>
  <c r="N447" i="22"/>
  <c r="M447" i="22"/>
  <c r="O447" i="22" s="1"/>
  <c r="U446" i="22"/>
  <c r="T446" i="22"/>
  <c r="S446" i="22"/>
  <c r="Q446" i="22"/>
  <c r="O446" i="22"/>
  <c r="N446" i="22"/>
  <c r="M446" i="22"/>
  <c r="U445" i="22"/>
  <c r="T445" i="22"/>
  <c r="S445" i="22"/>
  <c r="Q445" i="22"/>
  <c r="N445" i="22"/>
  <c r="M445" i="22"/>
  <c r="U444" i="22"/>
  <c r="T444" i="22"/>
  <c r="S444" i="22"/>
  <c r="Q444" i="22"/>
  <c r="O444" i="22"/>
  <c r="N444" i="22"/>
  <c r="M444" i="22"/>
  <c r="U443" i="22"/>
  <c r="T443" i="22"/>
  <c r="S443" i="22"/>
  <c r="Q443" i="22"/>
  <c r="N443" i="22"/>
  <c r="M443" i="22"/>
  <c r="O443" i="22" s="1"/>
  <c r="U442" i="22"/>
  <c r="T442" i="22"/>
  <c r="S442" i="22"/>
  <c r="Q442" i="22"/>
  <c r="N442" i="22"/>
  <c r="M442" i="22"/>
  <c r="O442" i="22" s="1"/>
  <c r="U441" i="22"/>
  <c r="T441" i="22"/>
  <c r="S441" i="22"/>
  <c r="Q441" i="22"/>
  <c r="N441" i="22"/>
  <c r="M441" i="22"/>
  <c r="U440" i="22"/>
  <c r="T440" i="22"/>
  <c r="S440" i="22"/>
  <c r="Q440" i="22"/>
  <c r="N440" i="22"/>
  <c r="M440" i="22"/>
  <c r="U439" i="22"/>
  <c r="T439" i="22"/>
  <c r="S439" i="22"/>
  <c r="Q439" i="22"/>
  <c r="N439" i="22"/>
  <c r="M439" i="22"/>
  <c r="O439" i="22" s="1"/>
  <c r="U438" i="22"/>
  <c r="T438" i="22"/>
  <c r="S438" i="22"/>
  <c r="Q438" i="22"/>
  <c r="N438" i="22"/>
  <c r="M438" i="22"/>
  <c r="O438" i="22" s="1"/>
  <c r="U437" i="22"/>
  <c r="T437" i="22"/>
  <c r="S437" i="22"/>
  <c r="Q437" i="22"/>
  <c r="N437" i="22"/>
  <c r="M437" i="22"/>
  <c r="U436" i="22"/>
  <c r="T436" i="22"/>
  <c r="S436" i="22"/>
  <c r="Q436" i="22"/>
  <c r="N436" i="22"/>
  <c r="M436" i="22"/>
  <c r="U435" i="22"/>
  <c r="T435" i="22"/>
  <c r="S435" i="22"/>
  <c r="Q435" i="22"/>
  <c r="N435" i="22"/>
  <c r="M435" i="22"/>
  <c r="O435" i="22" s="1"/>
  <c r="U434" i="22"/>
  <c r="T434" i="22"/>
  <c r="S434" i="22"/>
  <c r="Q434" i="22"/>
  <c r="N434" i="22"/>
  <c r="M434" i="22"/>
  <c r="O434" i="22" s="1"/>
  <c r="U433" i="22"/>
  <c r="T433" i="22"/>
  <c r="S433" i="22"/>
  <c r="Q433" i="22"/>
  <c r="N433" i="22"/>
  <c r="M433" i="22"/>
  <c r="U432" i="22"/>
  <c r="T432" i="22"/>
  <c r="S432" i="22"/>
  <c r="Q432" i="22"/>
  <c r="O432" i="22"/>
  <c r="N432" i="22"/>
  <c r="M432" i="22"/>
  <c r="U431" i="22"/>
  <c r="T431" i="22"/>
  <c r="S431" i="22"/>
  <c r="Q431" i="22"/>
  <c r="N431" i="22"/>
  <c r="M431" i="22"/>
  <c r="O431" i="22" s="1"/>
  <c r="U430" i="22"/>
  <c r="T430" i="22"/>
  <c r="S430" i="22"/>
  <c r="Q430" i="22"/>
  <c r="N430" i="22"/>
  <c r="M430" i="22"/>
  <c r="O430" i="22" s="1"/>
  <c r="U429" i="22"/>
  <c r="T429" i="22"/>
  <c r="S429" i="22"/>
  <c r="Q429" i="22"/>
  <c r="N429" i="22"/>
  <c r="M429" i="22"/>
  <c r="U428" i="22"/>
  <c r="T428" i="22"/>
  <c r="S428" i="22"/>
  <c r="Q428" i="22"/>
  <c r="N428" i="22"/>
  <c r="M428" i="22"/>
  <c r="U427" i="22"/>
  <c r="T427" i="22"/>
  <c r="S427" i="22"/>
  <c r="Q427" i="22"/>
  <c r="N427" i="22"/>
  <c r="M427" i="22"/>
  <c r="P427" i="22" s="1"/>
  <c r="U426" i="22"/>
  <c r="T426" i="22"/>
  <c r="S426" i="22"/>
  <c r="Q426" i="22"/>
  <c r="N426" i="22"/>
  <c r="M426" i="22"/>
  <c r="U425" i="22"/>
  <c r="T425" i="22"/>
  <c r="S425" i="22"/>
  <c r="Q425" i="22"/>
  <c r="N425" i="22"/>
  <c r="M425" i="22"/>
  <c r="O425" i="22" s="1"/>
  <c r="U424" i="22"/>
  <c r="T424" i="22"/>
  <c r="S424" i="22"/>
  <c r="Q424" i="22"/>
  <c r="P424" i="22"/>
  <c r="N424" i="22"/>
  <c r="M424" i="22"/>
  <c r="O424" i="22" s="1"/>
  <c r="U423" i="22"/>
  <c r="T423" i="22"/>
  <c r="S423" i="22"/>
  <c r="Q423" i="22"/>
  <c r="N423" i="22"/>
  <c r="M423" i="22"/>
  <c r="U422" i="22"/>
  <c r="T422" i="22"/>
  <c r="S422" i="22"/>
  <c r="Q422" i="22"/>
  <c r="N422" i="22"/>
  <c r="M422" i="22"/>
  <c r="U421" i="22"/>
  <c r="T421" i="22"/>
  <c r="S421" i="22"/>
  <c r="R421" i="22"/>
  <c r="Q421" i="22"/>
  <c r="N421" i="22"/>
  <c r="M421" i="22"/>
  <c r="P421" i="22" s="1"/>
  <c r="U420" i="22"/>
  <c r="T420" i="22"/>
  <c r="S420" i="22"/>
  <c r="Q420" i="22"/>
  <c r="N420" i="22"/>
  <c r="M420" i="22"/>
  <c r="U419" i="22"/>
  <c r="T419" i="22"/>
  <c r="S419" i="22"/>
  <c r="Q419" i="22"/>
  <c r="N419" i="22"/>
  <c r="M419" i="22"/>
  <c r="U418" i="22"/>
  <c r="T418" i="22"/>
  <c r="S418" i="22"/>
  <c r="Q418" i="22"/>
  <c r="N418" i="22"/>
  <c r="M418" i="22"/>
  <c r="P418" i="22" s="1"/>
  <c r="U417" i="22"/>
  <c r="T417" i="22"/>
  <c r="S417" i="22"/>
  <c r="Q417" i="22"/>
  <c r="N417" i="22"/>
  <c r="M417" i="22"/>
  <c r="U416" i="22"/>
  <c r="T416" i="22"/>
  <c r="S416" i="22"/>
  <c r="Q416" i="22"/>
  <c r="N416" i="22"/>
  <c r="M416" i="22"/>
  <c r="R416" i="22" s="1"/>
  <c r="U415" i="22"/>
  <c r="T415" i="22"/>
  <c r="S415" i="22"/>
  <c r="Q415" i="22"/>
  <c r="N415" i="22"/>
  <c r="M415" i="22"/>
  <c r="V415" i="22" s="1"/>
  <c r="U414" i="22"/>
  <c r="T414" i="22"/>
  <c r="S414" i="22"/>
  <c r="Q414" i="22"/>
  <c r="N414" i="22"/>
  <c r="M414" i="22"/>
  <c r="R414" i="22" s="1"/>
  <c r="U413" i="22"/>
  <c r="T413" i="22"/>
  <c r="S413" i="22"/>
  <c r="Q413" i="22"/>
  <c r="N413" i="22"/>
  <c r="M413" i="22"/>
  <c r="V413" i="22" s="1"/>
  <c r="U412" i="22"/>
  <c r="T412" i="22"/>
  <c r="S412" i="22"/>
  <c r="Q412" i="22"/>
  <c r="N412" i="22"/>
  <c r="M412" i="22"/>
  <c r="O412" i="22" s="1"/>
  <c r="U411" i="22"/>
  <c r="T411" i="22"/>
  <c r="S411" i="22"/>
  <c r="Q411" i="22"/>
  <c r="N411" i="22"/>
  <c r="M411" i="22"/>
  <c r="P411" i="22" s="1"/>
  <c r="U410" i="22"/>
  <c r="T410" i="22"/>
  <c r="S410" i="22"/>
  <c r="Q410" i="22"/>
  <c r="N410" i="22"/>
  <c r="M410" i="22"/>
  <c r="V410" i="22" s="1"/>
  <c r="U409" i="22"/>
  <c r="T409" i="22"/>
  <c r="S409" i="22"/>
  <c r="Q409" i="22"/>
  <c r="N409" i="22"/>
  <c r="M409" i="22"/>
  <c r="R409" i="22" s="1"/>
  <c r="U408" i="22"/>
  <c r="T408" i="22"/>
  <c r="S408" i="22"/>
  <c r="Q408" i="22"/>
  <c r="N408" i="22"/>
  <c r="M408" i="22"/>
  <c r="V408" i="22" s="1"/>
  <c r="U407" i="22"/>
  <c r="T407" i="22"/>
  <c r="S407" i="22"/>
  <c r="Q407" i="22"/>
  <c r="N407" i="22"/>
  <c r="M407" i="22"/>
  <c r="V407" i="22" s="1"/>
  <c r="U406" i="22"/>
  <c r="T406" i="22"/>
  <c r="S406" i="22"/>
  <c r="Q406" i="22"/>
  <c r="N406" i="22"/>
  <c r="M406" i="22"/>
  <c r="R406" i="22" s="1"/>
  <c r="U405" i="22"/>
  <c r="T405" i="22"/>
  <c r="S405" i="22"/>
  <c r="Q405" i="22"/>
  <c r="O405" i="22"/>
  <c r="N405" i="22"/>
  <c r="M405" i="22"/>
  <c r="V405" i="22" s="1"/>
  <c r="U404" i="22"/>
  <c r="T404" i="22"/>
  <c r="S404" i="22"/>
  <c r="Q404" i="22"/>
  <c r="N404" i="22"/>
  <c r="M404" i="22"/>
  <c r="V404" i="22" s="1"/>
  <c r="U403" i="22"/>
  <c r="T403" i="22"/>
  <c r="S403" i="22"/>
  <c r="Q403" i="22"/>
  <c r="N403" i="22"/>
  <c r="M403" i="22"/>
  <c r="O403" i="22" s="1"/>
  <c r="U402" i="22"/>
  <c r="T402" i="22"/>
  <c r="S402" i="22"/>
  <c r="Q402" i="22"/>
  <c r="N402" i="22"/>
  <c r="M402" i="22"/>
  <c r="R402" i="22" s="1"/>
  <c r="U401" i="22"/>
  <c r="T401" i="22"/>
  <c r="S401" i="22"/>
  <c r="R401" i="22"/>
  <c r="Q401" i="22"/>
  <c r="N401" i="22"/>
  <c r="M401" i="22"/>
  <c r="P401" i="22" s="1"/>
  <c r="U400" i="22"/>
  <c r="T400" i="22"/>
  <c r="S400" i="22"/>
  <c r="Q400" i="22"/>
  <c r="N400" i="22"/>
  <c r="M400" i="22"/>
  <c r="P400" i="22" s="1"/>
  <c r="U399" i="22"/>
  <c r="T399" i="22"/>
  <c r="S399" i="22"/>
  <c r="Q399" i="22"/>
  <c r="N399" i="22"/>
  <c r="M399" i="22"/>
  <c r="V399" i="22" s="1"/>
  <c r="U398" i="22"/>
  <c r="T398" i="22"/>
  <c r="S398" i="22"/>
  <c r="Q398" i="22"/>
  <c r="N398" i="22"/>
  <c r="M398" i="22"/>
  <c r="V398" i="22" s="1"/>
  <c r="U397" i="22"/>
  <c r="T397" i="22"/>
  <c r="S397" i="22"/>
  <c r="Q397" i="22"/>
  <c r="N397" i="22"/>
  <c r="M397" i="22"/>
  <c r="O397" i="22" s="1"/>
  <c r="U396" i="22"/>
  <c r="T396" i="22"/>
  <c r="S396" i="22"/>
  <c r="Q396" i="22"/>
  <c r="N396" i="22"/>
  <c r="M396" i="22"/>
  <c r="R396" i="22" s="1"/>
  <c r="U395" i="22"/>
  <c r="T395" i="22"/>
  <c r="S395" i="22"/>
  <c r="Q395" i="22"/>
  <c r="O395" i="22"/>
  <c r="N395" i="22"/>
  <c r="M395" i="22"/>
  <c r="P395" i="22" s="1"/>
  <c r="U394" i="22"/>
  <c r="T394" i="22"/>
  <c r="S394" i="22"/>
  <c r="Q394" i="22"/>
  <c r="N394" i="22"/>
  <c r="M394" i="22"/>
  <c r="R394" i="22" s="1"/>
  <c r="U393" i="22"/>
  <c r="T393" i="22"/>
  <c r="S393" i="22"/>
  <c r="Q393" i="22"/>
  <c r="N393" i="22"/>
  <c r="M393" i="22"/>
  <c r="R393" i="22" s="1"/>
  <c r="U392" i="22"/>
  <c r="T392" i="22"/>
  <c r="S392" i="22"/>
  <c r="R392" i="22"/>
  <c r="Q392" i="22"/>
  <c r="N392" i="22"/>
  <c r="M392" i="22"/>
  <c r="V392" i="22" s="1"/>
  <c r="U391" i="22"/>
  <c r="T391" i="22"/>
  <c r="S391" i="22"/>
  <c r="Q391" i="22"/>
  <c r="N391" i="22"/>
  <c r="M391" i="22"/>
  <c r="R391" i="22" s="1"/>
  <c r="U390" i="22"/>
  <c r="T390" i="22"/>
  <c r="S390" i="22"/>
  <c r="Q390" i="22"/>
  <c r="N390" i="22"/>
  <c r="M390" i="22"/>
  <c r="R390" i="22" s="1"/>
  <c r="U389" i="22"/>
  <c r="T389" i="22"/>
  <c r="S389" i="22"/>
  <c r="Q389" i="22"/>
  <c r="N389" i="22"/>
  <c r="M389" i="22"/>
  <c r="P389" i="22" s="1"/>
  <c r="U388" i="22"/>
  <c r="T388" i="22"/>
  <c r="S388" i="22"/>
  <c r="Q388" i="22"/>
  <c r="N388" i="22"/>
  <c r="M388" i="22"/>
  <c r="P388" i="22" s="1"/>
  <c r="V387" i="22"/>
  <c r="U387" i="22"/>
  <c r="T387" i="22"/>
  <c r="S387" i="22"/>
  <c r="Q387" i="22"/>
  <c r="P387" i="22"/>
  <c r="O387" i="22"/>
  <c r="N387" i="22"/>
  <c r="M387" i="22"/>
  <c r="R387" i="22" s="1"/>
  <c r="U386" i="22"/>
  <c r="T386" i="22"/>
  <c r="S386" i="22"/>
  <c r="Q386" i="22"/>
  <c r="N386" i="22"/>
  <c r="M386" i="22"/>
  <c r="V386" i="22" s="1"/>
  <c r="U385" i="22"/>
  <c r="T385" i="22"/>
  <c r="S385" i="22"/>
  <c r="Q385" i="22"/>
  <c r="P385" i="22"/>
  <c r="N385" i="22"/>
  <c r="M385" i="22"/>
  <c r="R385" i="22" s="1"/>
  <c r="T384" i="22"/>
  <c r="U384" i="22" s="1"/>
  <c r="S384" i="22"/>
  <c r="Q384" i="22"/>
  <c r="N384" i="22"/>
  <c r="M384" i="22"/>
  <c r="R384" i="22" s="1"/>
  <c r="U383" i="22"/>
  <c r="T383" i="22"/>
  <c r="S383" i="22"/>
  <c r="Q383" i="22"/>
  <c r="N383" i="22"/>
  <c r="M383" i="22"/>
  <c r="P383" i="22" s="1"/>
  <c r="U382" i="22"/>
  <c r="T382" i="22"/>
  <c r="S382" i="22"/>
  <c r="Q382" i="22"/>
  <c r="N382" i="22"/>
  <c r="M382" i="22"/>
  <c r="O382" i="22" s="1"/>
  <c r="U381" i="22"/>
  <c r="T381" i="22"/>
  <c r="S381" i="22"/>
  <c r="Q381" i="22"/>
  <c r="N381" i="22"/>
  <c r="M381" i="22"/>
  <c r="O381" i="22" s="1"/>
  <c r="U380" i="22"/>
  <c r="T380" i="22"/>
  <c r="S380" i="22"/>
  <c r="Q380" i="22"/>
  <c r="N380" i="22"/>
  <c r="M380" i="22"/>
  <c r="U379" i="22"/>
  <c r="T379" i="22"/>
  <c r="S379" i="22"/>
  <c r="Q379" i="22"/>
  <c r="N379" i="22"/>
  <c r="M379" i="22"/>
  <c r="V379" i="22" s="1"/>
  <c r="U378" i="22"/>
  <c r="T378" i="22"/>
  <c r="S378" i="22"/>
  <c r="Q378" i="22"/>
  <c r="N378" i="22"/>
  <c r="M378" i="22"/>
  <c r="R378" i="22" s="1"/>
  <c r="U377" i="22"/>
  <c r="T377" i="22"/>
  <c r="S377" i="22"/>
  <c r="Q377" i="22"/>
  <c r="N377" i="22"/>
  <c r="M377" i="22"/>
  <c r="P377" i="22" s="1"/>
  <c r="U376" i="22"/>
  <c r="T376" i="22"/>
  <c r="S376" i="22"/>
  <c r="Q376" i="22"/>
  <c r="N376" i="22"/>
  <c r="M376" i="22"/>
  <c r="R376" i="22" s="1"/>
  <c r="U375" i="22"/>
  <c r="T375" i="22"/>
  <c r="S375" i="22"/>
  <c r="Q375" i="22"/>
  <c r="N375" i="22"/>
  <c r="M375" i="22"/>
  <c r="U374" i="22"/>
  <c r="T374" i="22"/>
  <c r="S374" i="22"/>
  <c r="Q374" i="22"/>
  <c r="N374" i="22"/>
  <c r="M374" i="22"/>
  <c r="U373" i="22"/>
  <c r="T373" i="22"/>
  <c r="S373" i="22"/>
  <c r="Q373" i="22"/>
  <c r="N373" i="22"/>
  <c r="M373" i="22"/>
  <c r="V373" i="22" s="1"/>
  <c r="U372" i="22"/>
  <c r="T372" i="22"/>
  <c r="S372" i="22"/>
  <c r="Q372" i="22"/>
  <c r="N372" i="22"/>
  <c r="M372" i="22"/>
  <c r="R372" i="22" s="1"/>
  <c r="U371" i="22"/>
  <c r="T371" i="22"/>
  <c r="S371" i="22"/>
  <c r="R371" i="22"/>
  <c r="Q371" i="22"/>
  <c r="O371" i="22"/>
  <c r="N371" i="22"/>
  <c r="M371" i="22"/>
  <c r="P371" i="22" s="1"/>
  <c r="U370" i="22"/>
  <c r="T370" i="22"/>
  <c r="S370" i="22"/>
  <c r="Q370" i="22"/>
  <c r="N370" i="22"/>
  <c r="M370" i="22"/>
  <c r="R370" i="22" s="1"/>
  <c r="U369" i="22"/>
  <c r="T369" i="22"/>
  <c r="S369" i="22"/>
  <c r="Q369" i="22"/>
  <c r="N369" i="22"/>
  <c r="M369" i="22"/>
  <c r="U368" i="22"/>
  <c r="T368" i="22"/>
  <c r="S368" i="22"/>
  <c r="Q368" i="22"/>
  <c r="N368" i="22"/>
  <c r="M368" i="22"/>
  <c r="V368" i="22" s="1"/>
  <c r="U367" i="22"/>
  <c r="T367" i="22"/>
  <c r="S367" i="22"/>
  <c r="Q367" i="22"/>
  <c r="N367" i="22"/>
  <c r="M367" i="22"/>
  <c r="P367" i="22" s="1"/>
  <c r="U366" i="22"/>
  <c r="T366" i="22"/>
  <c r="S366" i="22"/>
  <c r="Q366" i="22"/>
  <c r="N366" i="22"/>
  <c r="M366" i="22"/>
  <c r="R366" i="22" s="1"/>
  <c r="U365" i="22"/>
  <c r="T365" i="22"/>
  <c r="S365" i="22"/>
  <c r="Q365" i="22"/>
  <c r="N365" i="22"/>
  <c r="M365" i="22"/>
  <c r="P365" i="22" s="1"/>
  <c r="V364" i="22"/>
  <c r="U364" i="22"/>
  <c r="T364" i="22"/>
  <c r="S364" i="22"/>
  <c r="Q364" i="22"/>
  <c r="N364" i="22"/>
  <c r="M364" i="22"/>
  <c r="R364" i="22" s="1"/>
  <c r="U363" i="22"/>
  <c r="T363" i="22"/>
  <c r="S363" i="22"/>
  <c r="Q363" i="22"/>
  <c r="N363" i="22"/>
  <c r="M363" i="22"/>
  <c r="R363" i="22" s="1"/>
  <c r="U362" i="22"/>
  <c r="T362" i="22"/>
  <c r="S362" i="22"/>
  <c r="Q362" i="22"/>
  <c r="N362" i="22"/>
  <c r="M362" i="22"/>
  <c r="U361" i="22"/>
  <c r="T361" i="22"/>
  <c r="S361" i="22"/>
  <c r="Q361" i="22"/>
  <c r="N361" i="22"/>
  <c r="M361" i="22"/>
  <c r="V361" i="22" s="1"/>
  <c r="V360" i="22"/>
  <c r="T360" i="22"/>
  <c r="U360" i="22" s="1"/>
  <c r="S360" i="22"/>
  <c r="Q360" i="22"/>
  <c r="N360" i="22"/>
  <c r="M360" i="22"/>
  <c r="R360" i="22" s="1"/>
  <c r="U359" i="22"/>
  <c r="T359" i="22"/>
  <c r="S359" i="22"/>
  <c r="Q359" i="22"/>
  <c r="N359" i="22"/>
  <c r="M359" i="22"/>
  <c r="P359" i="22" s="1"/>
  <c r="U358" i="22"/>
  <c r="T358" i="22"/>
  <c r="S358" i="22"/>
  <c r="Q358" i="22"/>
  <c r="N358" i="22"/>
  <c r="M358" i="22"/>
  <c r="P358" i="22" s="1"/>
  <c r="U357" i="22"/>
  <c r="T357" i="22"/>
  <c r="S357" i="22"/>
  <c r="Q357" i="22"/>
  <c r="N357" i="22"/>
  <c r="M357" i="22"/>
  <c r="P357" i="22" s="1"/>
  <c r="U356" i="22"/>
  <c r="T356" i="22"/>
  <c r="S356" i="22"/>
  <c r="Q356" i="22"/>
  <c r="N356" i="22"/>
  <c r="M356" i="22"/>
  <c r="P356" i="22" s="1"/>
  <c r="U355" i="22"/>
  <c r="T355" i="22"/>
  <c r="S355" i="22"/>
  <c r="Q355" i="22"/>
  <c r="N355" i="22"/>
  <c r="M355" i="22"/>
  <c r="V355" i="22" s="1"/>
  <c r="U354" i="22"/>
  <c r="T354" i="22"/>
  <c r="S354" i="22"/>
  <c r="Q354" i="22"/>
  <c r="N354" i="22"/>
  <c r="M354" i="22"/>
  <c r="R354" i="22" s="1"/>
  <c r="U353" i="22"/>
  <c r="T353" i="22"/>
  <c r="S353" i="22"/>
  <c r="Q353" i="22"/>
  <c r="N353" i="22"/>
  <c r="M353" i="22"/>
  <c r="P353" i="22" s="1"/>
  <c r="U352" i="22"/>
  <c r="T352" i="22"/>
  <c r="S352" i="22"/>
  <c r="Q352" i="22"/>
  <c r="P352" i="22"/>
  <c r="N352" i="22"/>
  <c r="M352" i="22"/>
  <c r="R352" i="22" s="1"/>
  <c r="U351" i="22"/>
  <c r="T351" i="22"/>
  <c r="S351" i="22"/>
  <c r="Q351" i="22"/>
  <c r="N351" i="22"/>
  <c r="M351" i="22"/>
  <c r="V351" i="22" s="1"/>
  <c r="U350" i="22"/>
  <c r="T350" i="22"/>
  <c r="S350" i="22"/>
  <c r="Q350" i="22"/>
  <c r="N350" i="22"/>
  <c r="M350" i="22"/>
  <c r="P350" i="22" s="1"/>
  <c r="U349" i="22"/>
  <c r="T349" i="22"/>
  <c r="S349" i="22"/>
  <c r="Q349" i="22"/>
  <c r="N349" i="22"/>
  <c r="M349" i="22"/>
  <c r="O349" i="22" s="1"/>
  <c r="U348" i="22"/>
  <c r="T348" i="22"/>
  <c r="S348" i="22"/>
  <c r="Q348" i="22"/>
  <c r="N348" i="22"/>
  <c r="M348" i="22"/>
  <c r="V348" i="22" s="1"/>
  <c r="U347" i="22"/>
  <c r="T347" i="22"/>
  <c r="S347" i="22"/>
  <c r="R347" i="22"/>
  <c r="Q347" i="22"/>
  <c r="N347" i="22"/>
  <c r="M347" i="22"/>
  <c r="P347" i="22" s="1"/>
  <c r="U346" i="22"/>
  <c r="T346" i="22"/>
  <c r="S346" i="22"/>
  <c r="Q346" i="22"/>
  <c r="N346" i="22"/>
  <c r="M346" i="22"/>
  <c r="V346" i="22" s="1"/>
  <c r="U345" i="22"/>
  <c r="T345" i="22"/>
  <c r="S345" i="22"/>
  <c r="Q345" i="22"/>
  <c r="N345" i="22"/>
  <c r="M345" i="22"/>
  <c r="O345" i="22" s="1"/>
  <c r="U344" i="22"/>
  <c r="T344" i="22"/>
  <c r="S344" i="22"/>
  <c r="Q344" i="22"/>
  <c r="N344" i="22"/>
  <c r="M344" i="22"/>
  <c r="U343" i="22"/>
  <c r="T343" i="22"/>
  <c r="S343" i="22"/>
  <c r="Q343" i="22"/>
  <c r="N343" i="22"/>
  <c r="M343" i="22"/>
  <c r="O343" i="22" s="1"/>
  <c r="U342" i="22"/>
  <c r="T342" i="22"/>
  <c r="S342" i="22"/>
  <c r="Q342" i="22"/>
  <c r="N342" i="22"/>
  <c r="M342" i="22"/>
  <c r="R342" i="22" s="1"/>
  <c r="U341" i="22"/>
  <c r="T341" i="22"/>
  <c r="S341" i="22"/>
  <c r="Q341" i="22"/>
  <c r="N341" i="22"/>
  <c r="M341" i="22"/>
  <c r="P341" i="22" s="1"/>
  <c r="U340" i="22"/>
  <c r="T340" i="22"/>
  <c r="S340" i="22"/>
  <c r="Q340" i="22"/>
  <c r="N340" i="22"/>
  <c r="M340" i="22"/>
  <c r="P340" i="22" s="1"/>
  <c r="U339" i="22"/>
  <c r="T339" i="22"/>
  <c r="S339" i="22"/>
  <c r="Q339" i="22"/>
  <c r="N339" i="22"/>
  <c r="M339" i="22"/>
  <c r="R339" i="22" s="1"/>
  <c r="U338" i="22"/>
  <c r="T338" i="22"/>
  <c r="S338" i="22"/>
  <c r="Q338" i="22"/>
  <c r="N338" i="22"/>
  <c r="M338" i="22"/>
  <c r="R338" i="22" s="1"/>
  <c r="U337" i="22"/>
  <c r="T337" i="22"/>
  <c r="S337" i="22"/>
  <c r="R337" i="22"/>
  <c r="Q337" i="22"/>
  <c r="N337" i="22"/>
  <c r="M337" i="22"/>
  <c r="V337" i="22" s="1"/>
  <c r="U336" i="22"/>
  <c r="T336" i="22"/>
  <c r="S336" i="22"/>
  <c r="Q336" i="22"/>
  <c r="N336" i="22"/>
  <c r="M336" i="22"/>
  <c r="V336" i="22" s="1"/>
  <c r="U335" i="22"/>
  <c r="T335" i="22"/>
  <c r="S335" i="22"/>
  <c r="Q335" i="22"/>
  <c r="N335" i="22"/>
  <c r="M335" i="22"/>
  <c r="P335" i="22" s="1"/>
  <c r="U334" i="22"/>
  <c r="T334" i="22"/>
  <c r="S334" i="22"/>
  <c r="Q334" i="22"/>
  <c r="N334" i="22"/>
  <c r="M334" i="22"/>
  <c r="V334" i="22" s="1"/>
  <c r="U333" i="22"/>
  <c r="T333" i="22"/>
  <c r="S333" i="22"/>
  <c r="Q333" i="22"/>
  <c r="N333" i="22"/>
  <c r="M333" i="22"/>
  <c r="O333" i="22" s="1"/>
  <c r="U332" i="22"/>
  <c r="T332" i="22"/>
  <c r="S332" i="22"/>
  <c r="Q332" i="22"/>
  <c r="N332" i="22"/>
  <c r="M332" i="22"/>
  <c r="P332" i="22" s="1"/>
  <c r="U331" i="22"/>
  <c r="T331" i="22"/>
  <c r="S331" i="22"/>
  <c r="Q331" i="22"/>
  <c r="N331" i="22"/>
  <c r="M331" i="22"/>
  <c r="R331" i="22" s="1"/>
  <c r="U330" i="22"/>
  <c r="T330" i="22"/>
  <c r="S330" i="22"/>
  <c r="Q330" i="22"/>
  <c r="N330" i="22"/>
  <c r="M330" i="22"/>
  <c r="R330" i="22" s="1"/>
  <c r="U329" i="22"/>
  <c r="T329" i="22"/>
  <c r="S329" i="22"/>
  <c r="Q329" i="22"/>
  <c r="N329" i="22"/>
  <c r="M329" i="22"/>
  <c r="P329" i="22" s="1"/>
  <c r="U328" i="22"/>
  <c r="T328" i="22"/>
  <c r="S328" i="22"/>
  <c r="Q328" i="22"/>
  <c r="N328" i="22"/>
  <c r="M328" i="22"/>
  <c r="P328" i="22" s="1"/>
  <c r="U327" i="22"/>
  <c r="T327" i="22"/>
  <c r="S327" i="22"/>
  <c r="Q327" i="22"/>
  <c r="N327" i="22"/>
  <c r="M327" i="22"/>
  <c r="R327" i="22" s="1"/>
  <c r="U326" i="22"/>
  <c r="T326" i="22"/>
  <c r="S326" i="22"/>
  <c r="Q326" i="22"/>
  <c r="N326" i="22"/>
  <c r="M326" i="22"/>
  <c r="U325" i="22"/>
  <c r="T325" i="22"/>
  <c r="S325" i="22"/>
  <c r="Q325" i="22"/>
  <c r="N325" i="22"/>
  <c r="M325" i="22"/>
  <c r="R325" i="22" s="1"/>
  <c r="U324" i="22"/>
  <c r="T324" i="22"/>
  <c r="S324" i="22"/>
  <c r="Q324" i="22"/>
  <c r="N324" i="22"/>
  <c r="M324" i="22"/>
  <c r="V324" i="22" s="1"/>
  <c r="U323" i="22"/>
  <c r="T323" i="22"/>
  <c r="S323" i="22"/>
  <c r="Q323" i="22"/>
  <c r="N323" i="22"/>
  <c r="M323" i="22"/>
  <c r="P323" i="22" s="1"/>
  <c r="U322" i="22"/>
  <c r="T322" i="22"/>
  <c r="S322" i="22"/>
  <c r="Q322" i="22"/>
  <c r="N322" i="22"/>
  <c r="M322" i="22"/>
  <c r="P322" i="22" s="1"/>
  <c r="U321" i="22"/>
  <c r="T321" i="22"/>
  <c r="S321" i="22"/>
  <c r="Q321" i="22"/>
  <c r="N321" i="22"/>
  <c r="M321" i="22"/>
  <c r="O321" i="22" s="1"/>
  <c r="U320" i="22"/>
  <c r="T320" i="22"/>
  <c r="S320" i="22"/>
  <c r="Q320" i="22"/>
  <c r="N320" i="22"/>
  <c r="M320" i="22"/>
  <c r="O320" i="22" s="1"/>
  <c r="U319" i="22"/>
  <c r="T319" i="22"/>
  <c r="S319" i="22"/>
  <c r="Q319" i="22"/>
  <c r="N319" i="22"/>
  <c r="M319" i="22"/>
  <c r="O319" i="22" s="1"/>
  <c r="U318" i="22"/>
  <c r="T318" i="22"/>
  <c r="S318" i="22"/>
  <c r="Q318" i="22"/>
  <c r="N318" i="22"/>
  <c r="M318" i="22"/>
  <c r="R318" i="22" s="1"/>
  <c r="U317" i="22"/>
  <c r="T317" i="22"/>
  <c r="S317" i="22"/>
  <c r="Q317" i="22"/>
  <c r="N317" i="22"/>
  <c r="M317" i="22"/>
  <c r="P317" i="22" s="1"/>
  <c r="U316" i="22"/>
  <c r="T316" i="22"/>
  <c r="S316" i="22"/>
  <c r="Q316" i="22"/>
  <c r="N316" i="22"/>
  <c r="M316" i="22"/>
  <c r="R316" i="22" s="1"/>
  <c r="U315" i="22"/>
  <c r="T315" i="22"/>
  <c r="S315" i="22"/>
  <c r="Q315" i="22"/>
  <c r="N315" i="22"/>
  <c r="M315" i="22"/>
  <c r="R315" i="22" s="1"/>
  <c r="U314" i="22"/>
  <c r="T314" i="22"/>
  <c r="S314" i="22"/>
  <c r="Q314" i="22"/>
  <c r="P314" i="22"/>
  <c r="N314" i="22"/>
  <c r="M314" i="22"/>
  <c r="R314" i="22" s="1"/>
  <c r="U313" i="22"/>
  <c r="T313" i="22"/>
  <c r="S313" i="22"/>
  <c r="Q313" i="22"/>
  <c r="N313" i="22"/>
  <c r="M313" i="22"/>
  <c r="R313" i="22" s="1"/>
  <c r="U312" i="22"/>
  <c r="T312" i="22"/>
  <c r="S312" i="22"/>
  <c r="Q312" i="22"/>
  <c r="O312" i="22"/>
  <c r="N312" i="22"/>
  <c r="M312" i="22"/>
  <c r="V312" i="22" s="1"/>
  <c r="U311" i="22"/>
  <c r="T311" i="22"/>
  <c r="S311" i="22"/>
  <c r="R311" i="22"/>
  <c r="Q311" i="22"/>
  <c r="N311" i="22"/>
  <c r="M311" i="22"/>
  <c r="P311" i="22" s="1"/>
  <c r="U310" i="22"/>
  <c r="T310" i="22"/>
  <c r="S310" i="22"/>
  <c r="Q310" i="22"/>
  <c r="N310" i="22"/>
  <c r="M310" i="22"/>
  <c r="R310" i="22" s="1"/>
  <c r="U309" i="22"/>
  <c r="T309" i="22"/>
  <c r="S309" i="22"/>
  <c r="Q309" i="22"/>
  <c r="N309" i="22"/>
  <c r="M309" i="22"/>
  <c r="O309" i="22" s="1"/>
  <c r="U308" i="22"/>
  <c r="T308" i="22"/>
  <c r="S308" i="22"/>
  <c r="Q308" i="22"/>
  <c r="N308" i="22"/>
  <c r="M308" i="22"/>
  <c r="O308" i="22" s="1"/>
  <c r="U307" i="22"/>
  <c r="T307" i="22"/>
  <c r="S307" i="22"/>
  <c r="Q307" i="22"/>
  <c r="N307" i="22"/>
  <c r="M307" i="22"/>
  <c r="R307" i="22" s="1"/>
  <c r="U306" i="22"/>
  <c r="T306" i="22"/>
  <c r="S306" i="22"/>
  <c r="Q306" i="22"/>
  <c r="P306" i="22"/>
  <c r="N306" i="22"/>
  <c r="M306" i="22"/>
  <c r="R306" i="22" s="1"/>
  <c r="U305" i="22"/>
  <c r="T305" i="22"/>
  <c r="S305" i="22"/>
  <c r="Q305" i="22"/>
  <c r="N305" i="22"/>
  <c r="M305" i="22"/>
  <c r="P305" i="22" s="1"/>
  <c r="U304" i="22"/>
  <c r="T304" i="22"/>
  <c r="S304" i="22"/>
  <c r="Q304" i="22"/>
  <c r="N304" i="22"/>
  <c r="M304" i="22"/>
  <c r="R304" i="22" s="1"/>
  <c r="U303" i="22"/>
  <c r="T303" i="22"/>
  <c r="S303" i="22"/>
  <c r="Q303" i="22"/>
  <c r="N303" i="22"/>
  <c r="M303" i="22"/>
  <c r="R303" i="22" s="1"/>
  <c r="U302" i="22"/>
  <c r="T302" i="22"/>
  <c r="S302" i="22"/>
  <c r="Q302" i="22"/>
  <c r="N302" i="22"/>
  <c r="M302" i="22"/>
  <c r="R302" i="22" s="1"/>
  <c r="U301" i="22"/>
  <c r="T301" i="22"/>
  <c r="S301" i="22"/>
  <c r="Q301" i="22"/>
  <c r="N301" i="22"/>
  <c r="M301" i="22"/>
  <c r="R301" i="22" s="1"/>
  <c r="V300" i="22"/>
  <c r="U300" i="22"/>
  <c r="T300" i="22"/>
  <c r="S300" i="22"/>
  <c r="Q300" i="22"/>
  <c r="N300" i="22"/>
  <c r="M300" i="22"/>
  <c r="R300" i="22" s="1"/>
  <c r="U299" i="22"/>
  <c r="T299" i="22"/>
  <c r="S299" i="22"/>
  <c r="Q299" i="22"/>
  <c r="N299" i="22"/>
  <c r="M299" i="22"/>
  <c r="P299" i="22" s="1"/>
  <c r="T298" i="22"/>
  <c r="U298" i="22" s="1"/>
  <c r="S298" i="22"/>
  <c r="Q298" i="22"/>
  <c r="N298" i="22"/>
  <c r="M298" i="22"/>
  <c r="V298" i="22" s="1"/>
  <c r="U297" i="22"/>
  <c r="T297" i="22"/>
  <c r="S297" i="22"/>
  <c r="Q297" i="22"/>
  <c r="N297" i="22"/>
  <c r="M297" i="22"/>
  <c r="O297" i="22" s="1"/>
  <c r="U296" i="22"/>
  <c r="T296" i="22"/>
  <c r="S296" i="22"/>
  <c r="Q296" i="22"/>
  <c r="N296" i="22"/>
  <c r="M296" i="22"/>
  <c r="V296" i="22" s="1"/>
  <c r="U295" i="22"/>
  <c r="T295" i="22"/>
  <c r="S295" i="22"/>
  <c r="Q295" i="22"/>
  <c r="P295" i="22"/>
  <c r="N295" i="22"/>
  <c r="M295" i="22"/>
  <c r="V295" i="22" s="1"/>
  <c r="U294" i="22"/>
  <c r="T294" i="22"/>
  <c r="S294" i="22"/>
  <c r="Q294" i="22"/>
  <c r="N294" i="22"/>
  <c r="M294" i="22"/>
  <c r="R294" i="22" s="1"/>
  <c r="U293" i="22"/>
  <c r="T293" i="22"/>
  <c r="S293" i="22"/>
  <c r="Q293" i="22"/>
  <c r="N293" i="22"/>
  <c r="M293" i="22"/>
  <c r="P293" i="22" s="1"/>
  <c r="U292" i="22"/>
  <c r="T292" i="22"/>
  <c r="S292" i="22"/>
  <c r="Q292" i="22"/>
  <c r="N292" i="22"/>
  <c r="M292" i="22"/>
  <c r="O292" i="22" s="1"/>
  <c r="U291" i="22"/>
  <c r="T291" i="22"/>
  <c r="S291" i="22"/>
  <c r="Q291" i="22"/>
  <c r="N291" i="22"/>
  <c r="M291" i="22"/>
  <c r="R291" i="22" s="1"/>
  <c r="U290" i="22"/>
  <c r="T290" i="22"/>
  <c r="S290" i="22"/>
  <c r="Q290" i="22"/>
  <c r="N290" i="22"/>
  <c r="M290" i="22"/>
  <c r="V290" i="22" s="1"/>
  <c r="U289" i="22"/>
  <c r="T289" i="22"/>
  <c r="S289" i="22"/>
  <c r="Q289" i="22"/>
  <c r="N289" i="22"/>
  <c r="M289" i="22"/>
  <c r="V289" i="22" s="1"/>
  <c r="U288" i="22"/>
  <c r="T288" i="22"/>
  <c r="S288" i="22"/>
  <c r="Q288" i="22"/>
  <c r="N288" i="22"/>
  <c r="M288" i="22"/>
  <c r="V288" i="22" s="1"/>
  <c r="U287" i="22"/>
  <c r="T287" i="22"/>
  <c r="S287" i="22"/>
  <c r="Q287" i="22"/>
  <c r="O287" i="22"/>
  <c r="N287" i="22"/>
  <c r="M287" i="22"/>
  <c r="P287" i="22" s="1"/>
  <c r="U286" i="22"/>
  <c r="T286" i="22"/>
  <c r="S286" i="22"/>
  <c r="Q286" i="22"/>
  <c r="P286" i="22"/>
  <c r="N286" i="22"/>
  <c r="M286" i="22"/>
  <c r="R286" i="22" s="1"/>
  <c r="U285" i="22"/>
  <c r="T285" i="22"/>
  <c r="S285" i="22"/>
  <c r="Q285" i="22"/>
  <c r="N285" i="22"/>
  <c r="M285" i="22"/>
  <c r="P285" i="22" s="1"/>
  <c r="U284" i="22"/>
  <c r="T284" i="22"/>
  <c r="S284" i="22"/>
  <c r="Q284" i="22"/>
  <c r="N284" i="22"/>
  <c r="M284" i="22"/>
  <c r="U283" i="22"/>
  <c r="T283" i="22"/>
  <c r="S283" i="22"/>
  <c r="Q283" i="22"/>
  <c r="N283" i="22"/>
  <c r="M283" i="22"/>
  <c r="P283" i="22" s="1"/>
  <c r="U282" i="22"/>
  <c r="T282" i="22"/>
  <c r="S282" i="22"/>
  <c r="Q282" i="22"/>
  <c r="N282" i="22"/>
  <c r="M282" i="22"/>
  <c r="R282" i="22" s="1"/>
  <c r="U281" i="22"/>
  <c r="T281" i="22"/>
  <c r="S281" i="22"/>
  <c r="Q281" i="22"/>
  <c r="N281" i="22"/>
  <c r="M281" i="22"/>
  <c r="P281" i="22" s="1"/>
  <c r="U280" i="22"/>
  <c r="T280" i="22"/>
  <c r="S280" i="22"/>
  <c r="Q280" i="22"/>
  <c r="N280" i="22"/>
  <c r="M280" i="22"/>
  <c r="R280" i="22" s="1"/>
  <c r="U279" i="22"/>
  <c r="T279" i="22"/>
  <c r="S279" i="22"/>
  <c r="Q279" i="22"/>
  <c r="N279" i="22"/>
  <c r="M279" i="22"/>
  <c r="R279" i="22" s="1"/>
  <c r="U278" i="22"/>
  <c r="T278" i="22"/>
  <c r="S278" i="22"/>
  <c r="Q278" i="22"/>
  <c r="N278" i="22"/>
  <c r="M278" i="22"/>
  <c r="R278" i="22" s="1"/>
  <c r="U277" i="22"/>
  <c r="T277" i="22"/>
  <c r="S277" i="22"/>
  <c r="Q277" i="22"/>
  <c r="N277" i="22"/>
  <c r="M277" i="22"/>
  <c r="R277" i="22" s="1"/>
  <c r="U276" i="22"/>
  <c r="T276" i="22"/>
  <c r="S276" i="22"/>
  <c r="Q276" i="22"/>
  <c r="P276" i="22"/>
  <c r="N276" i="22"/>
  <c r="M276" i="22"/>
  <c r="R276" i="22" s="1"/>
  <c r="U275" i="22"/>
  <c r="T275" i="22"/>
  <c r="S275" i="22"/>
  <c r="Q275" i="22"/>
  <c r="N275" i="22"/>
  <c r="M275" i="22"/>
  <c r="R275" i="22" s="1"/>
  <c r="U274" i="22"/>
  <c r="T274" i="22"/>
  <c r="S274" i="22"/>
  <c r="Q274" i="22"/>
  <c r="P274" i="22"/>
  <c r="N274" i="22"/>
  <c r="M274" i="22"/>
  <c r="R274" i="22" s="1"/>
  <c r="U273" i="22"/>
  <c r="T273" i="22"/>
  <c r="S273" i="22"/>
  <c r="Q273" i="22"/>
  <c r="O273" i="22"/>
  <c r="N273" i="22"/>
  <c r="M273" i="22"/>
  <c r="P273" i="22" s="1"/>
  <c r="U272" i="22"/>
  <c r="T272" i="22"/>
  <c r="S272" i="22"/>
  <c r="Q272" i="22"/>
  <c r="N272" i="22"/>
  <c r="M272" i="22"/>
  <c r="V272" i="22" s="1"/>
  <c r="U271" i="22"/>
  <c r="T271" i="22"/>
  <c r="S271" i="22"/>
  <c r="Q271" i="22"/>
  <c r="N271" i="22"/>
  <c r="M271" i="22"/>
  <c r="R271" i="22" s="1"/>
  <c r="U270" i="22"/>
  <c r="T270" i="22"/>
  <c r="S270" i="22"/>
  <c r="Q270" i="22"/>
  <c r="N270" i="22"/>
  <c r="M270" i="22"/>
  <c r="V270" i="22" s="1"/>
  <c r="U269" i="22"/>
  <c r="T269" i="22"/>
  <c r="S269" i="22"/>
  <c r="Q269" i="22"/>
  <c r="N269" i="22"/>
  <c r="M269" i="22"/>
  <c r="V269" i="22" s="1"/>
  <c r="U268" i="22"/>
  <c r="T268" i="22"/>
  <c r="S268" i="22"/>
  <c r="Q268" i="22"/>
  <c r="N268" i="22"/>
  <c r="M268" i="22"/>
  <c r="R268" i="22" s="1"/>
  <c r="U267" i="22"/>
  <c r="T267" i="22"/>
  <c r="S267" i="22"/>
  <c r="Q267" i="22"/>
  <c r="N267" i="22"/>
  <c r="M267" i="22"/>
  <c r="P267" i="22" s="1"/>
  <c r="U266" i="22"/>
  <c r="T266" i="22"/>
  <c r="S266" i="22"/>
  <c r="Q266" i="22"/>
  <c r="N266" i="22"/>
  <c r="M266" i="22"/>
  <c r="P266" i="22" s="1"/>
  <c r="U265" i="22"/>
  <c r="T265" i="22"/>
  <c r="S265" i="22"/>
  <c r="R265" i="22"/>
  <c r="Q265" i="22"/>
  <c r="N265" i="22"/>
  <c r="M265" i="22"/>
  <c r="O265" i="22" s="1"/>
  <c r="U264" i="22"/>
  <c r="T264" i="22"/>
  <c r="S264" i="22"/>
  <c r="Q264" i="22"/>
  <c r="N264" i="22"/>
  <c r="M264" i="22"/>
  <c r="V264" i="22" s="1"/>
  <c r="U263" i="22"/>
  <c r="T263" i="22"/>
  <c r="S263" i="22"/>
  <c r="Q263" i="22"/>
  <c r="N263" i="22"/>
  <c r="M263" i="22"/>
  <c r="V263" i="22" s="1"/>
  <c r="U262" i="22"/>
  <c r="T262" i="22"/>
  <c r="S262" i="22"/>
  <c r="Q262" i="22"/>
  <c r="N262" i="22"/>
  <c r="M262" i="22"/>
  <c r="R262" i="22" s="1"/>
  <c r="U261" i="22"/>
  <c r="T261" i="22"/>
  <c r="S261" i="22"/>
  <c r="Q261" i="22"/>
  <c r="N261" i="22"/>
  <c r="M261" i="22"/>
  <c r="P261" i="22" s="1"/>
  <c r="U260" i="22"/>
  <c r="T260" i="22"/>
  <c r="S260" i="22"/>
  <c r="Q260" i="22"/>
  <c r="N260" i="22"/>
  <c r="M260" i="22"/>
  <c r="P260" i="22" s="1"/>
  <c r="U259" i="22"/>
  <c r="T259" i="22"/>
  <c r="S259" i="22"/>
  <c r="Q259" i="22"/>
  <c r="N259" i="22"/>
  <c r="M259" i="22"/>
  <c r="V259" i="22" s="1"/>
  <c r="T258" i="22"/>
  <c r="U258" i="22" s="1"/>
  <c r="S258" i="22"/>
  <c r="Q258" i="22"/>
  <c r="N258" i="22"/>
  <c r="M258" i="22"/>
  <c r="V258" i="22" s="1"/>
  <c r="U257" i="22"/>
  <c r="T257" i="22"/>
  <c r="S257" i="22"/>
  <c r="R257" i="22"/>
  <c r="Q257" i="22"/>
  <c r="N257" i="22"/>
  <c r="M257" i="22"/>
  <c r="V257" i="22" s="1"/>
  <c r="U256" i="22"/>
  <c r="T256" i="22"/>
  <c r="S256" i="22"/>
  <c r="Q256" i="22"/>
  <c r="N256" i="22"/>
  <c r="M256" i="22"/>
  <c r="R256" i="22" s="1"/>
  <c r="U255" i="22"/>
  <c r="T255" i="22"/>
  <c r="S255" i="22"/>
  <c r="Q255" i="22"/>
  <c r="N255" i="22"/>
  <c r="M255" i="22"/>
  <c r="P255" i="22" s="1"/>
  <c r="U254" i="22"/>
  <c r="T254" i="22"/>
  <c r="S254" i="22"/>
  <c r="Q254" i="22"/>
  <c r="N254" i="22"/>
  <c r="M254" i="22"/>
  <c r="R254" i="22" s="1"/>
  <c r="U253" i="22"/>
  <c r="T253" i="22"/>
  <c r="S253" i="22"/>
  <c r="Q253" i="22"/>
  <c r="N253" i="22"/>
  <c r="M253" i="22"/>
  <c r="R253" i="22" s="1"/>
  <c r="U252" i="22"/>
  <c r="T252" i="22"/>
  <c r="S252" i="22"/>
  <c r="R252" i="22"/>
  <c r="Q252" i="22"/>
  <c r="N252" i="22"/>
  <c r="M252" i="22"/>
  <c r="V252" i="22" s="1"/>
  <c r="U251" i="22"/>
  <c r="T251" i="22"/>
  <c r="S251" i="22"/>
  <c r="Q251" i="22"/>
  <c r="N251" i="22"/>
  <c r="M251" i="22"/>
  <c r="R251" i="22" s="1"/>
  <c r="U250" i="22"/>
  <c r="T250" i="22"/>
  <c r="S250" i="22"/>
  <c r="Q250" i="22"/>
  <c r="N250" i="22"/>
  <c r="M250" i="22"/>
  <c r="R250" i="22" s="1"/>
  <c r="U249" i="22"/>
  <c r="T249" i="22"/>
  <c r="S249" i="22"/>
  <c r="Q249" i="22"/>
  <c r="O249" i="22"/>
  <c r="N249" i="22"/>
  <c r="M249" i="22"/>
  <c r="P249" i="22" s="1"/>
  <c r="U248" i="22"/>
  <c r="T248" i="22"/>
  <c r="S248" i="22"/>
  <c r="Q248" i="22"/>
  <c r="N248" i="22"/>
  <c r="M248" i="22"/>
  <c r="V248" i="22" s="1"/>
  <c r="U247" i="22"/>
  <c r="T247" i="22"/>
  <c r="S247" i="22"/>
  <c r="Q247" i="22"/>
  <c r="P247" i="22"/>
  <c r="N247" i="22"/>
  <c r="M247" i="22"/>
  <c r="O247" i="22" s="1"/>
  <c r="T246" i="22"/>
  <c r="U246" i="22" s="1"/>
  <c r="S246" i="22"/>
  <c r="Q246" i="22"/>
  <c r="N246" i="22"/>
  <c r="M246" i="22"/>
  <c r="V246" i="22" s="1"/>
  <c r="U245" i="22"/>
  <c r="T245" i="22"/>
  <c r="S245" i="22"/>
  <c r="Q245" i="22"/>
  <c r="N245" i="22"/>
  <c r="M245" i="22"/>
  <c r="O245" i="22" s="1"/>
  <c r="U244" i="22"/>
  <c r="T244" i="22"/>
  <c r="S244" i="22"/>
  <c r="Q244" i="22"/>
  <c r="N244" i="22"/>
  <c r="M244" i="22"/>
  <c r="R244" i="22" s="1"/>
  <c r="U243" i="22"/>
  <c r="T243" i="22"/>
  <c r="S243" i="22"/>
  <c r="Q243" i="22"/>
  <c r="N243" i="22"/>
  <c r="M243" i="22"/>
  <c r="P243" i="22" s="1"/>
  <c r="U242" i="22"/>
  <c r="T242" i="22"/>
  <c r="S242" i="22"/>
  <c r="Q242" i="22"/>
  <c r="N242" i="22"/>
  <c r="M242" i="22"/>
  <c r="P242" i="22" s="1"/>
  <c r="U241" i="22"/>
  <c r="T241" i="22"/>
  <c r="S241" i="22"/>
  <c r="Q241" i="22"/>
  <c r="N241" i="22"/>
  <c r="M241" i="22"/>
  <c r="O241" i="22" s="1"/>
  <c r="U240" i="22"/>
  <c r="T240" i="22"/>
  <c r="S240" i="22"/>
  <c r="Q240" i="22"/>
  <c r="N240" i="22"/>
  <c r="M240" i="22"/>
  <c r="U239" i="22"/>
  <c r="T239" i="22"/>
  <c r="S239" i="22"/>
  <c r="Q239" i="22"/>
  <c r="N239" i="22"/>
  <c r="M239" i="22"/>
  <c r="V239" i="22" s="1"/>
  <c r="U238" i="22"/>
  <c r="T238" i="22"/>
  <c r="S238" i="22"/>
  <c r="Q238" i="22"/>
  <c r="N238" i="22"/>
  <c r="M238" i="22"/>
  <c r="R238" i="22" s="1"/>
  <c r="U237" i="22"/>
  <c r="T237" i="22"/>
  <c r="S237" i="22"/>
  <c r="R237" i="22"/>
  <c r="Q237" i="22"/>
  <c r="N237" i="22"/>
  <c r="M237" i="22"/>
  <c r="P237" i="22" s="1"/>
  <c r="U236" i="22"/>
  <c r="T236" i="22"/>
  <c r="S236" i="22"/>
  <c r="Q236" i="22"/>
  <c r="N236" i="22"/>
  <c r="M236" i="22"/>
  <c r="V236" i="22" s="1"/>
  <c r="U235" i="22"/>
  <c r="T235" i="22"/>
  <c r="S235" i="22"/>
  <c r="Q235" i="22"/>
  <c r="N235" i="22"/>
  <c r="M235" i="22"/>
  <c r="U234" i="22"/>
  <c r="T234" i="22"/>
  <c r="S234" i="22"/>
  <c r="Q234" i="22"/>
  <c r="N234" i="22"/>
  <c r="M234" i="22"/>
  <c r="V234" i="22" s="1"/>
  <c r="U233" i="22"/>
  <c r="T233" i="22"/>
  <c r="S233" i="22"/>
  <c r="Q233" i="22"/>
  <c r="N233" i="22"/>
  <c r="M233" i="22"/>
  <c r="O233" i="22" s="1"/>
  <c r="U232" i="22"/>
  <c r="T232" i="22"/>
  <c r="S232" i="22"/>
  <c r="Q232" i="22"/>
  <c r="N232" i="22"/>
  <c r="M232" i="22"/>
  <c r="R232" i="22" s="1"/>
  <c r="U231" i="22"/>
  <c r="T231" i="22"/>
  <c r="S231" i="22"/>
  <c r="Q231" i="22"/>
  <c r="O231" i="22"/>
  <c r="N231" i="22"/>
  <c r="M231" i="22"/>
  <c r="P231" i="22" s="1"/>
  <c r="U230" i="22"/>
  <c r="T230" i="22"/>
  <c r="S230" i="22"/>
  <c r="Q230" i="22"/>
  <c r="N230" i="22"/>
  <c r="M230" i="22"/>
  <c r="V230" i="22" s="1"/>
  <c r="U229" i="22"/>
  <c r="T229" i="22"/>
  <c r="S229" i="22"/>
  <c r="Q229" i="22"/>
  <c r="N229" i="22"/>
  <c r="M229" i="22"/>
  <c r="R229" i="22" s="1"/>
  <c r="U228" i="22"/>
  <c r="T228" i="22"/>
  <c r="S228" i="22"/>
  <c r="Q228" i="22"/>
  <c r="N228" i="22"/>
  <c r="M228" i="22"/>
  <c r="V228" i="22" s="1"/>
  <c r="U227" i="22"/>
  <c r="T227" i="22"/>
  <c r="S227" i="22"/>
  <c r="Q227" i="22"/>
  <c r="N227" i="22"/>
  <c r="M227" i="22"/>
  <c r="P227" i="22" s="1"/>
  <c r="U226" i="22"/>
  <c r="T226" i="22"/>
  <c r="S226" i="22"/>
  <c r="Q226" i="22"/>
  <c r="N226" i="22"/>
  <c r="M226" i="22"/>
  <c r="R226" i="22" s="1"/>
  <c r="U225" i="22"/>
  <c r="T225" i="22"/>
  <c r="S225" i="22"/>
  <c r="Q225" i="22"/>
  <c r="O225" i="22"/>
  <c r="N225" i="22"/>
  <c r="M225" i="22"/>
  <c r="P225" i="22" s="1"/>
  <c r="U224" i="22"/>
  <c r="T224" i="22"/>
  <c r="S224" i="22"/>
  <c r="Q224" i="22"/>
  <c r="N224" i="22"/>
  <c r="M224" i="22"/>
  <c r="V224" i="22" s="1"/>
  <c r="U223" i="22"/>
  <c r="T223" i="22"/>
  <c r="S223" i="22"/>
  <c r="Q223" i="22"/>
  <c r="N223" i="22"/>
  <c r="M223" i="22"/>
  <c r="R223" i="22" s="1"/>
  <c r="U222" i="22"/>
  <c r="T222" i="22"/>
  <c r="S222" i="22"/>
  <c r="Q222" i="22"/>
  <c r="N222" i="22"/>
  <c r="M222" i="22"/>
  <c r="V222" i="22" s="1"/>
  <c r="U221" i="22"/>
  <c r="T221" i="22"/>
  <c r="S221" i="22"/>
  <c r="Q221" i="22"/>
  <c r="N221" i="22"/>
  <c r="M221" i="22"/>
  <c r="V221" i="22" s="1"/>
  <c r="U220" i="22"/>
  <c r="T220" i="22"/>
  <c r="S220" i="22"/>
  <c r="Q220" i="22"/>
  <c r="N220" i="22"/>
  <c r="M220" i="22"/>
  <c r="R220" i="22" s="1"/>
  <c r="U219" i="22"/>
  <c r="T219" i="22"/>
  <c r="S219" i="22"/>
  <c r="Q219" i="22"/>
  <c r="N219" i="22"/>
  <c r="M219" i="22"/>
  <c r="P219" i="22" s="1"/>
  <c r="U218" i="22"/>
  <c r="T218" i="22"/>
  <c r="S218" i="22"/>
  <c r="Q218" i="22"/>
  <c r="P218" i="22"/>
  <c r="N218" i="22"/>
  <c r="M218" i="22"/>
  <c r="O218" i="22" s="1"/>
  <c r="U217" i="22"/>
  <c r="T217" i="22"/>
  <c r="S217" i="22"/>
  <c r="Q217" i="22"/>
  <c r="N217" i="22"/>
  <c r="M217" i="22"/>
  <c r="O217" i="22" s="1"/>
  <c r="U216" i="22"/>
  <c r="T216" i="22"/>
  <c r="S216" i="22"/>
  <c r="Q216" i="22"/>
  <c r="N216" i="22"/>
  <c r="M216" i="22"/>
  <c r="U215" i="22"/>
  <c r="T215" i="22"/>
  <c r="S215" i="22"/>
  <c r="Q215" i="22"/>
  <c r="N215" i="22"/>
  <c r="M215" i="22"/>
  <c r="V215" i="22" s="1"/>
  <c r="U214" i="22"/>
  <c r="T214" i="22"/>
  <c r="S214" i="22"/>
  <c r="Q214" i="22"/>
  <c r="N214" i="22"/>
  <c r="M214" i="22"/>
  <c r="R214" i="22" s="1"/>
  <c r="U213" i="22"/>
  <c r="T213" i="22"/>
  <c r="S213" i="22"/>
  <c r="Q213" i="22"/>
  <c r="N213" i="22"/>
  <c r="M213" i="22"/>
  <c r="P213" i="22" s="1"/>
  <c r="U212" i="22"/>
  <c r="T212" i="22"/>
  <c r="S212" i="22"/>
  <c r="Q212" i="22"/>
  <c r="N212" i="22"/>
  <c r="M212" i="22"/>
  <c r="V212" i="22" s="1"/>
  <c r="U211" i="22"/>
  <c r="T211" i="22"/>
  <c r="S211" i="22"/>
  <c r="Q211" i="22"/>
  <c r="N211" i="22"/>
  <c r="M211" i="22"/>
  <c r="U210" i="22"/>
  <c r="T210" i="22"/>
  <c r="S210" i="22"/>
  <c r="Q210" i="22"/>
  <c r="N210" i="22"/>
  <c r="M210" i="22"/>
  <c r="V210" i="22" s="1"/>
  <c r="U209" i="22"/>
  <c r="T209" i="22"/>
  <c r="S209" i="22"/>
  <c r="Q209" i="22"/>
  <c r="N209" i="22"/>
  <c r="M209" i="22"/>
  <c r="V209" i="22" s="1"/>
  <c r="U208" i="22"/>
  <c r="T208" i="22"/>
  <c r="S208" i="22"/>
  <c r="Q208" i="22"/>
  <c r="N208" i="22"/>
  <c r="M208" i="22"/>
  <c r="R208" i="22" s="1"/>
  <c r="U207" i="22"/>
  <c r="T207" i="22"/>
  <c r="S207" i="22"/>
  <c r="Q207" i="22"/>
  <c r="N207" i="22"/>
  <c r="M207" i="22"/>
  <c r="P207" i="22" s="1"/>
  <c r="U206" i="22"/>
  <c r="T206" i="22"/>
  <c r="S206" i="22"/>
  <c r="Q206" i="22"/>
  <c r="N206" i="22"/>
  <c r="M206" i="22"/>
  <c r="V206" i="22" s="1"/>
  <c r="U205" i="22"/>
  <c r="T205" i="22"/>
  <c r="S205" i="22"/>
  <c r="Q205" i="22"/>
  <c r="N205" i="22"/>
  <c r="M205" i="22"/>
  <c r="R205" i="22" s="1"/>
  <c r="U204" i="22"/>
  <c r="T204" i="22"/>
  <c r="S204" i="22"/>
  <c r="Q204" i="22"/>
  <c r="N204" i="22"/>
  <c r="M204" i="22"/>
  <c r="V204" i="22" s="1"/>
  <c r="U203" i="22"/>
  <c r="T203" i="22"/>
  <c r="S203" i="22"/>
  <c r="Q203" i="22"/>
  <c r="N203" i="22"/>
  <c r="M203" i="22"/>
  <c r="P203" i="22" s="1"/>
  <c r="U202" i="22"/>
  <c r="T202" i="22"/>
  <c r="S202" i="22"/>
  <c r="Q202" i="22"/>
  <c r="N202" i="22"/>
  <c r="M202" i="22"/>
  <c r="R202" i="22" s="1"/>
  <c r="U201" i="22"/>
  <c r="T201" i="22"/>
  <c r="S201" i="22"/>
  <c r="Q201" i="22"/>
  <c r="N201" i="22"/>
  <c r="M201" i="22"/>
  <c r="P201" i="22" s="1"/>
  <c r="U200" i="22"/>
  <c r="T200" i="22"/>
  <c r="S200" i="22"/>
  <c r="Q200" i="22"/>
  <c r="N200" i="22"/>
  <c r="M200" i="22"/>
  <c r="V199" i="22"/>
  <c r="U199" i="22"/>
  <c r="T199" i="22"/>
  <c r="S199" i="22"/>
  <c r="R199" i="22"/>
  <c r="Q199" i="22"/>
  <c r="N199" i="22"/>
  <c r="M199" i="22"/>
  <c r="P199" i="22" s="1"/>
  <c r="U198" i="22"/>
  <c r="T198" i="22"/>
  <c r="S198" i="22"/>
  <c r="Q198" i="22"/>
  <c r="N198" i="22"/>
  <c r="M198" i="22"/>
  <c r="V198" i="22" s="1"/>
  <c r="U197" i="22"/>
  <c r="T197" i="22"/>
  <c r="S197" i="22"/>
  <c r="Q197" i="22"/>
  <c r="N197" i="22"/>
  <c r="M197" i="22"/>
  <c r="V197" i="22" s="1"/>
  <c r="U196" i="22"/>
  <c r="T196" i="22"/>
  <c r="S196" i="22"/>
  <c r="Q196" i="22"/>
  <c r="N196" i="22"/>
  <c r="M196" i="22"/>
  <c r="R196" i="22" s="1"/>
  <c r="T195" i="22"/>
  <c r="U195" i="22" s="1"/>
  <c r="S195" i="22"/>
  <c r="Q195" i="22"/>
  <c r="N195" i="22"/>
  <c r="M195" i="22"/>
  <c r="P195" i="22" s="1"/>
  <c r="U194" i="22"/>
  <c r="T194" i="22"/>
  <c r="S194" i="22"/>
  <c r="Q194" i="22"/>
  <c r="N194" i="22"/>
  <c r="M194" i="22"/>
  <c r="O194" i="22" s="1"/>
  <c r="U193" i="22"/>
  <c r="T193" i="22"/>
  <c r="S193" i="22"/>
  <c r="Q193" i="22"/>
  <c r="N193" i="22"/>
  <c r="M193" i="22"/>
  <c r="O193" i="22" s="1"/>
  <c r="U192" i="22"/>
  <c r="T192" i="22"/>
  <c r="S192" i="22"/>
  <c r="Q192" i="22"/>
  <c r="N192" i="22"/>
  <c r="M192" i="22"/>
  <c r="U191" i="22"/>
  <c r="T191" i="22"/>
  <c r="S191" i="22"/>
  <c r="Q191" i="22"/>
  <c r="N191" i="22"/>
  <c r="M191" i="22"/>
  <c r="V191" i="22" s="1"/>
  <c r="U190" i="22"/>
  <c r="T190" i="22"/>
  <c r="S190" i="22"/>
  <c r="Q190" i="22"/>
  <c r="N190" i="22"/>
  <c r="M190" i="22"/>
  <c r="R190" i="22" s="1"/>
  <c r="U189" i="22"/>
  <c r="T189" i="22"/>
  <c r="S189" i="22"/>
  <c r="Q189" i="22"/>
  <c r="N189" i="22"/>
  <c r="M189" i="22"/>
  <c r="P189" i="22" s="1"/>
  <c r="U188" i="22"/>
  <c r="T188" i="22"/>
  <c r="S188" i="22"/>
  <c r="Q188" i="22"/>
  <c r="N188" i="22"/>
  <c r="M188" i="22"/>
  <c r="R188" i="22" s="1"/>
  <c r="U187" i="22"/>
  <c r="T187" i="22"/>
  <c r="S187" i="22"/>
  <c r="Q187" i="22"/>
  <c r="N187" i="22"/>
  <c r="M187" i="22"/>
  <c r="U186" i="22"/>
  <c r="T186" i="22"/>
  <c r="S186" i="22"/>
  <c r="Q186" i="22"/>
  <c r="N186" i="22"/>
  <c r="M186" i="22"/>
  <c r="V186" i="22" s="1"/>
  <c r="U185" i="22"/>
  <c r="T185" i="22"/>
  <c r="S185" i="22"/>
  <c r="Q185" i="22"/>
  <c r="N185" i="22"/>
  <c r="M185" i="22"/>
  <c r="P185" i="22" s="1"/>
  <c r="V184" i="22"/>
  <c r="U184" i="22"/>
  <c r="T184" i="22"/>
  <c r="S184" i="22"/>
  <c r="Q184" i="22"/>
  <c r="N184" i="22"/>
  <c r="M184" i="22"/>
  <c r="R184" i="22" s="1"/>
  <c r="U183" i="22"/>
  <c r="T183" i="22"/>
  <c r="S183" i="22"/>
  <c r="Q183" i="22"/>
  <c r="N183" i="22"/>
  <c r="M183" i="22"/>
  <c r="P183" i="22" s="1"/>
  <c r="U182" i="22"/>
  <c r="T182" i="22"/>
  <c r="S182" i="22"/>
  <c r="Q182" i="22"/>
  <c r="N182" i="22"/>
  <c r="M182" i="22"/>
  <c r="V182" i="22" s="1"/>
  <c r="U181" i="22"/>
  <c r="T181" i="22"/>
  <c r="S181" i="22"/>
  <c r="Q181" i="22"/>
  <c r="N181" i="22"/>
  <c r="M181" i="22"/>
  <c r="R181" i="22" s="1"/>
  <c r="U180" i="22"/>
  <c r="T180" i="22"/>
  <c r="S180" i="22"/>
  <c r="Q180" i="22"/>
  <c r="P180" i="22"/>
  <c r="N180" i="22"/>
  <c r="M180" i="22"/>
  <c r="V180" i="22" s="1"/>
  <c r="U179" i="22"/>
  <c r="T179" i="22"/>
  <c r="S179" i="22"/>
  <c r="Q179" i="22"/>
  <c r="N179" i="22"/>
  <c r="M179" i="22"/>
  <c r="P179" i="22" s="1"/>
  <c r="U178" i="22"/>
  <c r="T178" i="22"/>
  <c r="S178" i="22"/>
  <c r="Q178" i="22"/>
  <c r="N178" i="22"/>
  <c r="M178" i="22"/>
  <c r="R178" i="22" s="1"/>
  <c r="U177" i="22"/>
  <c r="T177" i="22"/>
  <c r="S177" i="22"/>
  <c r="Q177" i="22"/>
  <c r="N177" i="22"/>
  <c r="M177" i="22"/>
  <c r="P177" i="22" s="1"/>
  <c r="U176" i="22"/>
  <c r="T176" i="22"/>
  <c r="S176" i="22"/>
  <c r="Q176" i="22"/>
  <c r="N176" i="22"/>
  <c r="M176" i="22"/>
  <c r="V176" i="22" s="1"/>
  <c r="V175" i="22"/>
  <c r="U175" i="22"/>
  <c r="T175" i="22"/>
  <c r="S175" i="22"/>
  <c r="Q175" i="22"/>
  <c r="O175" i="22"/>
  <c r="N175" i="22"/>
  <c r="M175" i="22"/>
  <c r="R175" i="22" s="1"/>
  <c r="U174" i="22"/>
  <c r="T174" i="22"/>
  <c r="S174" i="22"/>
  <c r="Q174" i="22"/>
  <c r="N174" i="22"/>
  <c r="M174" i="22"/>
  <c r="V174" i="22" s="1"/>
  <c r="U173" i="22"/>
  <c r="T173" i="22"/>
  <c r="S173" i="22"/>
  <c r="Q173" i="22"/>
  <c r="N173" i="22"/>
  <c r="M173" i="22"/>
  <c r="R173" i="22" s="1"/>
  <c r="U172" i="22"/>
  <c r="T172" i="22"/>
  <c r="S172" i="22"/>
  <c r="Q172" i="22"/>
  <c r="N172" i="22"/>
  <c r="M172" i="22"/>
  <c r="R172" i="22" s="1"/>
  <c r="U171" i="22"/>
  <c r="T171" i="22"/>
  <c r="S171" i="22"/>
  <c r="Q171" i="22"/>
  <c r="N171" i="22"/>
  <c r="M171" i="22"/>
  <c r="P171" i="22" s="1"/>
  <c r="U170" i="22"/>
  <c r="T170" i="22"/>
  <c r="S170" i="22"/>
  <c r="Q170" i="22"/>
  <c r="N170" i="22"/>
  <c r="M170" i="22"/>
  <c r="O170" i="22" s="1"/>
  <c r="U169" i="22"/>
  <c r="T169" i="22"/>
  <c r="S169" i="22"/>
  <c r="Q169" i="22"/>
  <c r="N169" i="22"/>
  <c r="M169" i="22"/>
  <c r="O169" i="22" s="1"/>
  <c r="U168" i="22"/>
  <c r="T168" i="22"/>
  <c r="S168" i="22"/>
  <c r="Q168" i="22"/>
  <c r="N168" i="22"/>
  <c r="M168" i="22"/>
  <c r="U167" i="22"/>
  <c r="T167" i="22"/>
  <c r="S167" i="22"/>
  <c r="Q167" i="22"/>
  <c r="N167" i="22"/>
  <c r="M167" i="22"/>
  <c r="V167" i="22" s="1"/>
  <c r="U166" i="22"/>
  <c r="T166" i="22"/>
  <c r="S166" i="22"/>
  <c r="Q166" i="22"/>
  <c r="P166" i="22"/>
  <c r="N166" i="22"/>
  <c r="M166" i="22"/>
  <c r="R166" i="22" s="1"/>
  <c r="U165" i="22"/>
  <c r="T165" i="22"/>
  <c r="S165" i="22"/>
  <c r="Q165" i="22"/>
  <c r="N165" i="22"/>
  <c r="M165" i="22"/>
  <c r="P165" i="22" s="1"/>
  <c r="V164" i="22"/>
  <c r="U164" i="22"/>
  <c r="T164" i="22"/>
  <c r="S164" i="22"/>
  <c r="Q164" i="22"/>
  <c r="O164" i="22"/>
  <c r="N164" i="22"/>
  <c r="M164" i="22"/>
  <c r="R164" i="22" s="1"/>
  <c r="U163" i="22"/>
  <c r="T163" i="22"/>
  <c r="S163" i="22"/>
  <c r="Q163" i="22"/>
  <c r="N163" i="22"/>
  <c r="M163" i="22"/>
  <c r="U162" i="22"/>
  <c r="T162" i="22"/>
  <c r="S162" i="22"/>
  <c r="Q162" i="22"/>
  <c r="N162" i="22"/>
  <c r="M162" i="22"/>
  <c r="V162" i="22" s="1"/>
  <c r="U161" i="22"/>
  <c r="T161" i="22"/>
  <c r="S161" i="22"/>
  <c r="R161" i="22"/>
  <c r="Q161" i="22"/>
  <c r="N161" i="22"/>
  <c r="M161" i="22"/>
  <c r="P161" i="22" s="1"/>
  <c r="U160" i="22"/>
  <c r="T160" i="22"/>
  <c r="S160" i="22"/>
  <c r="Q160" i="22"/>
  <c r="N160" i="22"/>
  <c r="M160" i="22"/>
  <c r="R160" i="22" s="1"/>
  <c r="U159" i="22"/>
  <c r="T159" i="22"/>
  <c r="S159" i="22"/>
  <c r="Q159" i="22"/>
  <c r="N159" i="22"/>
  <c r="M159" i="22"/>
  <c r="P159" i="22" s="1"/>
  <c r="U158" i="22"/>
  <c r="T158" i="22"/>
  <c r="S158" i="22"/>
  <c r="Q158" i="22"/>
  <c r="N158" i="22"/>
  <c r="M158" i="22"/>
  <c r="U157" i="22"/>
  <c r="T157" i="22"/>
  <c r="S157" i="22"/>
  <c r="Q157" i="22"/>
  <c r="N157" i="22"/>
  <c r="M157" i="22"/>
  <c r="R157" i="22" s="1"/>
  <c r="U156" i="22"/>
  <c r="T156" i="22"/>
  <c r="S156" i="22"/>
  <c r="Q156" i="22"/>
  <c r="N156" i="22"/>
  <c r="M156" i="22"/>
  <c r="V156" i="22" s="1"/>
  <c r="U155" i="22"/>
  <c r="T155" i="22"/>
  <c r="S155" i="22"/>
  <c r="Q155" i="22"/>
  <c r="N155" i="22"/>
  <c r="M155" i="22"/>
  <c r="P155" i="22" s="1"/>
  <c r="U154" i="22"/>
  <c r="T154" i="22"/>
  <c r="S154" i="22"/>
  <c r="Q154" i="22"/>
  <c r="N154" i="22"/>
  <c r="M154" i="22"/>
  <c r="R154" i="22" s="1"/>
  <c r="U153" i="22"/>
  <c r="T153" i="22"/>
  <c r="S153" i="22"/>
  <c r="Q153" i="22"/>
  <c r="N153" i="22"/>
  <c r="M153" i="22"/>
  <c r="P153" i="22" s="1"/>
  <c r="U152" i="22"/>
  <c r="T152" i="22"/>
  <c r="S152" i="22"/>
  <c r="Q152" i="22"/>
  <c r="N152" i="22"/>
  <c r="M152" i="22"/>
  <c r="T151" i="22"/>
  <c r="U151" i="22" s="1"/>
  <c r="S151" i="22"/>
  <c r="Q151" i="22"/>
  <c r="N151" i="22"/>
  <c r="M151" i="22"/>
  <c r="R151" i="22" s="1"/>
  <c r="U150" i="22"/>
  <c r="T150" i="22"/>
  <c r="S150" i="22"/>
  <c r="Q150" i="22"/>
  <c r="N150" i="22"/>
  <c r="M150" i="22"/>
  <c r="V150" i="22" s="1"/>
  <c r="U149" i="22"/>
  <c r="T149" i="22"/>
  <c r="S149" i="22"/>
  <c r="R149" i="22"/>
  <c r="Q149" i="22"/>
  <c r="N149" i="22"/>
  <c r="M149" i="22"/>
  <c r="O149" i="22" s="1"/>
  <c r="U148" i="22"/>
  <c r="T148" i="22"/>
  <c r="S148" i="22"/>
  <c r="Q148" i="22"/>
  <c r="N148" i="22"/>
  <c r="M148" i="22"/>
  <c r="R148" i="22" s="1"/>
  <c r="U147" i="22"/>
  <c r="T147" i="22"/>
  <c r="S147" i="22"/>
  <c r="Q147" i="22"/>
  <c r="N147" i="22"/>
  <c r="M147" i="22"/>
  <c r="P147" i="22" s="1"/>
  <c r="U146" i="22"/>
  <c r="T146" i="22"/>
  <c r="S146" i="22"/>
  <c r="Q146" i="22"/>
  <c r="N146" i="22"/>
  <c r="M146" i="22"/>
  <c r="O146" i="22" s="1"/>
  <c r="U145" i="22"/>
  <c r="T145" i="22"/>
  <c r="S145" i="22"/>
  <c r="Q145" i="22"/>
  <c r="N145" i="22"/>
  <c r="M145" i="22"/>
  <c r="O145" i="22" s="1"/>
  <c r="U144" i="22"/>
  <c r="T144" i="22"/>
  <c r="S144" i="22"/>
  <c r="Q144" i="22"/>
  <c r="N144" i="22"/>
  <c r="M144" i="22"/>
  <c r="P144" i="22" s="1"/>
  <c r="U143" i="22"/>
  <c r="T143" i="22"/>
  <c r="S143" i="22"/>
  <c r="Q143" i="22"/>
  <c r="N143" i="22"/>
  <c r="M143" i="22"/>
  <c r="V143" i="22" s="1"/>
  <c r="U142" i="22"/>
  <c r="T142" i="22"/>
  <c r="S142" i="22"/>
  <c r="Q142" i="22"/>
  <c r="N142" i="22"/>
  <c r="M142" i="22"/>
  <c r="R142" i="22" s="1"/>
  <c r="U141" i="22"/>
  <c r="T141" i="22"/>
  <c r="S141" i="22"/>
  <c r="Q141" i="22"/>
  <c r="N141" i="22"/>
  <c r="M141" i="22"/>
  <c r="P141" i="22" s="1"/>
  <c r="U140" i="22"/>
  <c r="T140" i="22"/>
  <c r="S140" i="22"/>
  <c r="Q140" i="22"/>
  <c r="N140" i="22"/>
  <c r="M140" i="22"/>
  <c r="R140" i="22" s="1"/>
  <c r="U139" i="22"/>
  <c r="T139" i="22"/>
  <c r="S139" i="22"/>
  <c r="Q139" i="22"/>
  <c r="N139" i="22"/>
  <c r="M139" i="22"/>
  <c r="U138" i="22"/>
  <c r="T138" i="22"/>
  <c r="S138" i="22"/>
  <c r="Q138" i="22"/>
  <c r="N138" i="22"/>
  <c r="M138" i="22"/>
  <c r="U137" i="22"/>
  <c r="T137" i="22"/>
  <c r="S137" i="22"/>
  <c r="Q137" i="22"/>
  <c r="N137" i="22"/>
  <c r="M137" i="22"/>
  <c r="V137" i="22" s="1"/>
  <c r="T136" i="22"/>
  <c r="U136" i="22" s="1"/>
  <c r="S136" i="22"/>
  <c r="Q136" i="22"/>
  <c r="N136" i="22"/>
  <c r="M136" i="22"/>
  <c r="R136" i="22" s="1"/>
  <c r="U135" i="22"/>
  <c r="T135" i="22"/>
  <c r="S135" i="22"/>
  <c r="Q135" i="22"/>
  <c r="N135" i="22"/>
  <c r="M135" i="22"/>
  <c r="P135" i="22" s="1"/>
  <c r="U134" i="22"/>
  <c r="T134" i="22"/>
  <c r="S134" i="22"/>
  <c r="Q134" i="22"/>
  <c r="N134" i="22"/>
  <c r="M134" i="22"/>
  <c r="R134" i="22" s="1"/>
  <c r="U133" i="22"/>
  <c r="T133" i="22"/>
  <c r="S133" i="22"/>
  <c r="Q133" i="22"/>
  <c r="N133" i="22"/>
  <c r="M133" i="22"/>
  <c r="T132" i="22"/>
  <c r="U132" i="22" s="1"/>
  <c r="S132" i="22"/>
  <c r="Q132" i="22"/>
  <c r="N132" i="22"/>
  <c r="M132" i="22"/>
  <c r="V132" i="22" s="1"/>
  <c r="U131" i="22"/>
  <c r="T131" i="22"/>
  <c r="S131" i="22"/>
  <c r="R131" i="22"/>
  <c r="Q131" i="22"/>
  <c r="N131" i="22"/>
  <c r="M131" i="22"/>
  <c r="P131" i="22" s="1"/>
  <c r="U130" i="22"/>
  <c r="T130" i="22"/>
  <c r="S130" i="22"/>
  <c r="Q130" i="22"/>
  <c r="N130" i="22"/>
  <c r="M130" i="22"/>
  <c r="R130" i="22" s="1"/>
  <c r="U129" i="22"/>
  <c r="T129" i="22"/>
  <c r="S129" i="22"/>
  <c r="Q129" i="22"/>
  <c r="N129" i="22"/>
  <c r="M129" i="22"/>
  <c r="P129" i="22" s="1"/>
  <c r="U128" i="22"/>
  <c r="T128" i="22"/>
  <c r="S128" i="22"/>
  <c r="Q128" i="22"/>
  <c r="N128" i="22"/>
  <c r="M128" i="22"/>
  <c r="V128" i="22" s="1"/>
  <c r="V127" i="22"/>
  <c r="U127" i="22"/>
  <c r="T127" i="22"/>
  <c r="S127" i="22"/>
  <c r="Q127" i="22"/>
  <c r="N127" i="22"/>
  <c r="M127" i="22"/>
  <c r="R127" i="22" s="1"/>
  <c r="U126" i="22"/>
  <c r="T126" i="22"/>
  <c r="S126" i="22"/>
  <c r="Q126" i="22"/>
  <c r="N126" i="22"/>
  <c r="M126" i="22"/>
  <c r="V126" i="22" s="1"/>
  <c r="U125" i="22"/>
  <c r="T125" i="22"/>
  <c r="S125" i="22"/>
  <c r="Q125" i="22"/>
  <c r="N125" i="22"/>
  <c r="M125" i="22"/>
  <c r="V125" i="22" s="1"/>
  <c r="U124" i="22"/>
  <c r="T124" i="22"/>
  <c r="S124" i="22"/>
  <c r="Q124" i="22"/>
  <c r="N124" i="22"/>
  <c r="M124" i="22"/>
  <c r="R124" i="22" s="1"/>
  <c r="U123" i="22"/>
  <c r="T123" i="22"/>
  <c r="S123" i="22"/>
  <c r="Q123" i="22"/>
  <c r="N123" i="22"/>
  <c r="M123" i="22"/>
  <c r="P123" i="22" s="1"/>
  <c r="U122" i="22"/>
  <c r="T122" i="22"/>
  <c r="S122" i="22"/>
  <c r="Q122" i="22"/>
  <c r="N122" i="22"/>
  <c r="M122" i="22"/>
  <c r="O122" i="22" s="1"/>
  <c r="U121" i="22"/>
  <c r="T121" i="22"/>
  <c r="S121" i="22"/>
  <c r="Q121" i="22"/>
  <c r="N121" i="22"/>
  <c r="M121" i="22"/>
  <c r="O121" i="22" s="1"/>
  <c r="U120" i="22"/>
  <c r="T120" i="22"/>
  <c r="S120" i="22"/>
  <c r="Q120" i="22"/>
  <c r="N120" i="22"/>
  <c r="M120" i="22"/>
  <c r="U119" i="22"/>
  <c r="T119" i="22"/>
  <c r="S119" i="22"/>
  <c r="Q119" i="22"/>
  <c r="N119" i="22"/>
  <c r="M119" i="22"/>
  <c r="V119" i="22" s="1"/>
  <c r="V118" i="22"/>
  <c r="U118" i="22"/>
  <c r="T118" i="22"/>
  <c r="S118" i="22"/>
  <c r="Q118" i="22"/>
  <c r="P118" i="22"/>
  <c r="N118" i="22"/>
  <c r="M118" i="22"/>
  <c r="R118" i="22" s="1"/>
  <c r="U117" i="22"/>
  <c r="T117" i="22"/>
  <c r="S117" i="22"/>
  <c r="Q117" i="22"/>
  <c r="N117" i="22"/>
  <c r="M117" i="22"/>
  <c r="P117" i="22" s="1"/>
  <c r="U116" i="22"/>
  <c r="T116" i="22"/>
  <c r="S116" i="22"/>
  <c r="Q116" i="22"/>
  <c r="N116" i="22"/>
  <c r="M116" i="22"/>
  <c r="R116" i="22" s="1"/>
  <c r="U115" i="22"/>
  <c r="T115" i="22"/>
  <c r="S115" i="22"/>
  <c r="Q115" i="22"/>
  <c r="N115" i="22"/>
  <c r="M115" i="22"/>
  <c r="P115" i="22" s="1"/>
  <c r="U114" i="22"/>
  <c r="T114" i="22"/>
  <c r="S114" i="22"/>
  <c r="Q114" i="22"/>
  <c r="N114" i="22"/>
  <c r="M114" i="22"/>
  <c r="U113" i="22"/>
  <c r="T113" i="22"/>
  <c r="S113" i="22"/>
  <c r="Q113" i="22"/>
  <c r="N113" i="22"/>
  <c r="M113" i="22"/>
  <c r="V113" i="22" s="1"/>
  <c r="U112" i="22"/>
  <c r="T112" i="22"/>
  <c r="S112" i="22"/>
  <c r="Q112" i="22"/>
  <c r="N112" i="22"/>
  <c r="M112" i="22"/>
  <c r="R112" i="22" s="1"/>
  <c r="U111" i="22"/>
  <c r="T111" i="22"/>
  <c r="S111" i="22"/>
  <c r="Q111" i="22"/>
  <c r="N111" i="22"/>
  <c r="M111" i="22"/>
  <c r="P111" i="22" s="1"/>
  <c r="U110" i="22"/>
  <c r="T110" i="22"/>
  <c r="S110" i="22"/>
  <c r="Q110" i="22"/>
  <c r="N110" i="22"/>
  <c r="M110" i="22"/>
  <c r="R110" i="22" s="1"/>
  <c r="V109" i="22"/>
  <c r="U109" i="22"/>
  <c r="T109" i="22"/>
  <c r="S109" i="22"/>
  <c r="Q109" i="22"/>
  <c r="N109" i="22"/>
  <c r="M109" i="22"/>
  <c r="U108" i="22"/>
  <c r="T108" i="22"/>
  <c r="S108" i="22"/>
  <c r="Q108" i="22"/>
  <c r="N108" i="22"/>
  <c r="M108" i="22"/>
  <c r="V108" i="22" s="1"/>
  <c r="U107" i="22"/>
  <c r="T107" i="22"/>
  <c r="S107" i="22"/>
  <c r="Q107" i="22"/>
  <c r="N107" i="22"/>
  <c r="M107" i="22"/>
  <c r="P107" i="22" s="1"/>
  <c r="U106" i="22"/>
  <c r="T106" i="22"/>
  <c r="S106" i="22"/>
  <c r="Q106" i="22"/>
  <c r="N106" i="22"/>
  <c r="M106" i="22"/>
  <c r="R106" i="22" s="1"/>
  <c r="U105" i="22"/>
  <c r="T105" i="22"/>
  <c r="S105" i="22"/>
  <c r="Q105" i="22"/>
  <c r="N105" i="22"/>
  <c r="M105" i="22"/>
  <c r="O105" i="22" s="1"/>
  <c r="U104" i="22"/>
  <c r="T104" i="22"/>
  <c r="S104" i="22"/>
  <c r="Q104" i="22"/>
  <c r="N104" i="22"/>
  <c r="M104" i="22"/>
  <c r="O104" i="22" s="1"/>
  <c r="V103" i="22"/>
  <c r="U103" i="22"/>
  <c r="T103" i="22"/>
  <c r="S103" i="22"/>
  <c r="Q103" i="22"/>
  <c r="N103" i="22"/>
  <c r="M103" i="22"/>
  <c r="R103" i="22" s="1"/>
  <c r="U102" i="22"/>
  <c r="T102" i="22"/>
  <c r="S102" i="22"/>
  <c r="Q102" i="22"/>
  <c r="P102" i="22"/>
  <c r="N102" i="22"/>
  <c r="M102" i="22"/>
  <c r="U101" i="22"/>
  <c r="T101" i="22"/>
  <c r="S101" i="22"/>
  <c r="Q101" i="22"/>
  <c r="N101" i="22"/>
  <c r="M101" i="22"/>
  <c r="R101" i="22" s="1"/>
  <c r="U100" i="22"/>
  <c r="T100" i="22"/>
  <c r="S100" i="22"/>
  <c r="Q100" i="22"/>
  <c r="N100" i="22"/>
  <c r="M100" i="22"/>
  <c r="V100" i="22" s="1"/>
  <c r="U99" i="22"/>
  <c r="T99" i="22"/>
  <c r="S99" i="22"/>
  <c r="Q99" i="22"/>
  <c r="N99" i="22"/>
  <c r="M99" i="22"/>
  <c r="P99" i="22" s="1"/>
  <c r="U98" i="22"/>
  <c r="T98" i="22"/>
  <c r="S98" i="22"/>
  <c r="Q98" i="22"/>
  <c r="N98" i="22"/>
  <c r="M98" i="22"/>
  <c r="V98" i="22" s="1"/>
  <c r="U97" i="22"/>
  <c r="T97" i="22"/>
  <c r="S97" i="22"/>
  <c r="Q97" i="22"/>
  <c r="N97" i="22"/>
  <c r="M97" i="22"/>
  <c r="U96" i="22"/>
  <c r="T96" i="22"/>
  <c r="S96" i="22"/>
  <c r="Q96" i="22"/>
  <c r="N96" i="22"/>
  <c r="M96" i="22"/>
  <c r="O96" i="22" s="1"/>
  <c r="U95" i="22"/>
  <c r="T95" i="22"/>
  <c r="S95" i="22"/>
  <c r="Q95" i="22"/>
  <c r="N95" i="22"/>
  <c r="M95" i="22"/>
  <c r="U94" i="22"/>
  <c r="T94" i="22"/>
  <c r="S94" i="22"/>
  <c r="Q94" i="22"/>
  <c r="N94" i="22"/>
  <c r="M94" i="22"/>
  <c r="R94" i="22" s="1"/>
  <c r="U93" i="22"/>
  <c r="T93" i="22"/>
  <c r="S93" i="22"/>
  <c r="Q93" i="22"/>
  <c r="N93" i="22"/>
  <c r="M93" i="22"/>
  <c r="P93" i="22" s="1"/>
  <c r="U92" i="22"/>
  <c r="T92" i="22"/>
  <c r="S92" i="22"/>
  <c r="Q92" i="22"/>
  <c r="N92" i="22"/>
  <c r="M92" i="22"/>
  <c r="P92" i="22" s="1"/>
  <c r="U91" i="22"/>
  <c r="T91" i="22"/>
  <c r="S91" i="22"/>
  <c r="Q91" i="22"/>
  <c r="N91" i="22"/>
  <c r="M91" i="22"/>
  <c r="R91" i="22" s="1"/>
  <c r="U90" i="22"/>
  <c r="T90" i="22"/>
  <c r="S90" i="22"/>
  <c r="Q90" i="22"/>
  <c r="N90" i="22"/>
  <c r="M90" i="22"/>
  <c r="U89" i="22"/>
  <c r="T89" i="22"/>
  <c r="S89" i="22"/>
  <c r="Q89" i="22"/>
  <c r="N89" i="22"/>
  <c r="M89" i="22"/>
  <c r="O89" i="22" s="1"/>
  <c r="U88" i="22"/>
  <c r="T88" i="22"/>
  <c r="S88" i="22"/>
  <c r="Q88" i="22"/>
  <c r="N88" i="22"/>
  <c r="M88" i="22"/>
  <c r="R88" i="22" s="1"/>
  <c r="U87" i="22"/>
  <c r="T87" i="22"/>
  <c r="S87" i="22"/>
  <c r="Q87" i="22"/>
  <c r="N87" i="22"/>
  <c r="M87" i="22"/>
  <c r="P87" i="22" s="1"/>
  <c r="U86" i="22"/>
  <c r="T86" i="22"/>
  <c r="S86" i="22"/>
  <c r="Q86" i="22"/>
  <c r="N86" i="22"/>
  <c r="M86" i="22"/>
  <c r="R86" i="22" s="1"/>
  <c r="U85" i="22"/>
  <c r="T85" i="22"/>
  <c r="S85" i="22"/>
  <c r="Q85" i="22"/>
  <c r="N85" i="22"/>
  <c r="M85" i="22"/>
  <c r="V85" i="22" s="1"/>
  <c r="U84" i="22"/>
  <c r="T84" i="22"/>
  <c r="S84" i="22"/>
  <c r="Q84" i="22"/>
  <c r="N84" i="22"/>
  <c r="M84" i="22"/>
  <c r="V84" i="22" s="1"/>
  <c r="U83" i="22"/>
  <c r="T83" i="22"/>
  <c r="S83" i="22"/>
  <c r="Q83" i="22"/>
  <c r="N83" i="22"/>
  <c r="M83" i="22"/>
  <c r="P83" i="22" s="1"/>
  <c r="U82" i="22"/>
  <c r="T82" i="22"/>
  <c r="S82" i="22"/>
  <c r="Q82" i="22"/>
  <c r="N82" i="22"/>
  <c r="M82" i="22"/>
  <c r="R82" i="22" s="1"/>
  <c r="U81" i="22"/>
  <c r="T81" i="22"/>
  <c r="S81" i="22"/>
  <c r="Q81" i="22"/>
  <c r="N81" i="22"/>
  <c r="M81" i="22"/>
  <c r="V81" i="22" s="1"/>
  <c r="U80" i="22"/>
  <c r="T80" i="22"/>
  <c r="S80" i="22"/>
  <c r="Q80" i="22"/>
  <c r="N80" i="22"/>
  <c r="M80" i="22"/>
  <c r="O80" i="22" s="1"/>
  <c r="U79" i="22"/>
  <c r="T79" i="22"/>
  <c r="S79" i="22"/>
  <c r="Q79" i="22"/>
  <c r="N79" i="22"/>
  <c r="M79" i="22"/>
  <c r="R79" i="22" s="1"/>
  <c r="U78" i="22"/>
  <c r="T78" i="22"/>
  <c r="S78" i="22"/>
  <c r="Q78" i="22"/>
  <c r="N78" i="22"/>
  <c r="M78" i="22"/>
  <c r="P78" i="22" s="1"/>
  <c r="V77" i="22"/>
  <c r="U77" i="22"/>
  <c r="T77" i="22"/>
  <c r="S77" i="22"/>
  <c r="Q77" i="22"/>
  <c r="N77" i="22"/>
  <c r="M77" i="22"/>
  <c r="P77" i="22" s="1"/>
  <c r="U76" i="22"/>
  <c r="T76" i="22"/>
  <c r="S76" i="22"/>
  <c r="Q76" i="22"/>
  <c r="N76" i="22"/>
  <c r="M76" i="22"/>
  <c r="V76" i="22" s="1"/>
  <c r="U75" i="22"/>
  <c r="T75" i="22"/>
  <c r="S75" i="22"/>
  <c r="Q75" i="22"/>
  <c r="N75" i="22"/>
  <c r="M75" i="22"/>
  <c r="P75" i="22" s="1"/>
  <c r="U74" i="22"/>
  <c r="T74" i="22"/>
  <c r="S74" i="22"/>
  <c r="Q74" i="22"/>
  <c r="N74" i="22"/>
  <c r="M74" i="22"/>
  <c r="V74" i="22" s="1"/>
  <c r="U73" i="22"/>
  <c r="T73" i="22"/>
  <c r="S73" i="22"/>
  <c r="Q73" i="22"/>
  <c r="N73" i="22"/>
  <c r="M73" i="22"/>
  <c r="U72" i="22"/>
  <c r="T72" i="22"/>
  <c r="S72" i="22"/>
  <c r="Q72" i="22"/>
  <c r="N72" i="22"/>
  <c r="M72" i="22"/>
  <c r="O72" i="22" s="1"/>
  <c r="U71" i="22"/>
  <c r="T71" i="22"/>
  <c r="S71" i="22"/>
  <c r="Q71" i="22"/>
  <c r="N71" i="22"/>
  <c r="M71" i="22"/>
  <c r="V70" i="22"/>
  <c r="U70" i="22"/>
  <c r="T70" i="22"/>
  <c r="S70" i="22"/>
  <c r="Q70" i="22"/>
  <c r="N70" i="22"/>
  <c r="M70" i="22"/>
  <c r="R70" i="22" s="1"/>
  <c r="U69" i="22"/>
  <c r="T69" i="22"/>
  <c r="S69" i="22"/>
  <c r="R69" i="22"/>
  <c r="Q69" i="22"/>
  <c r="N69" i="22"/>
  <c r="M69" i="22"/>
  <c r="P69" i="22" s="1"/>
  <c r="U68" i="22"/>
  <c r="T68" i="22"/>
  <c r="S68" i="22"/>
  <c r="Q68" i="22"/>
  <c r="N68" i="22"/>
  <c r="M68" i="22"/>
  <c r="P68" i="22" s="1"/>
  <c r="V67" i="22"/>
  <c r="U67" i="22"/>
  <c r="T67" i="22"/>
  <c r="S67" i="22"/>
  <c r="Q67" i="22"/>
  <c r="O67" i="22"/>
  <c r="N67" i="22"/>
  <c r="M67" i="22"/>
  <c r="R67" i="22" s="1"/>
  <c r="U66" i="22"/>
  <c r="T66" i="22"/>
  <c r="S66" i="22"/>
  <c r="Q66" i="22"/>
  <c r="N66" i="22"/>
  <c r="M66" i="22"/>
  <c r="U65" i="22"/>
  <c r="T65" i="22"/>
  <c r="S65" i="22"/>
  <c r="Q65" i="22"/>
  <c r="P65" i="22"/>
  <c r="N65" i="22"/>
  <c r="M65" i="22"/>
  <c r="V65" i="22" s="1"/>
  <c r="U64" i="22"/>
  <c r="T64" i="22"/>
  <c r="S64" i="22"/>
  <c r="Q64" i="22"/>
  <c r="N64" i="22"/>
  <c r="M64" i="22"/>
  <c r="R64" i="22" s="1"/>
  <c r="U63" i="22"/>
  <c r="T63" i="22"/>
  <c r="S63" i="22"/>
  <c r="Q63" i="22"/>
  <c r="N63" i="22"/>
  <c r="M63" i="22"/>
  <c r="P63" i="22" s="1"/>
  <c r="U62" i="22"/>
  <c r="T62" i="22"/>
  <c r="S62" i="22"/>
  <c r="Q62" i="22"/>
  <c r="N62" i="22"/>
  <c r="M62" i="22"/>
  <c r="R62" i="22" s="1"/>
  <c r="U61" i="22"/>
  <c r="T61" i="22"/>
  <c r="S61" i="22"/>
  <c r="Q61" i="22"/>
  <c r="N61" i="22"/>
  <c r="M61" i="22"/>
  <c r="V61" i="22" s="1"/>
  <c r="U60" i="22"/>
  <c r="T60" i="22"/>
  <c r="S60" i="22"/>
  <c r="Q60" i="22"/>
  <c r="N60" i="22"/>
  <c r="M60" i="22"/>
  <c r="U59" i="22"/>
  <c r="T59" i="22"/>
  <c r="S59" i="22"/>
  <c r="Q59" i="22"/>
  <c r="N59" i="22"/>
  <c r="M59" i="22"/>
  <c r="P59" i="22" s="1"/>
  <c r="U58" i="22"/>
  <c r="T58" i="22"/>
  <c r="S58" i="22"/>
  <c r="Q58" i="22"/>
  <c r="P58" i="22"/>
  <c r="N58" i="22"/>
  <c r="M58" i="22"/>
  <c r="R58" i="22" s="1"/>
  <c r="U57" i="22"/>
  <c r="T57" i="22"/>
  <c r="S57" i="22"/>
  <c r="Q57" i="22"/>
  <c r="N57" i="22"/>
  <c r="M57" i="22"/>
  <c r="P57" i="22" s="1"/>
  <c r="U56" i="22"/>
  <c r="T56" i="22"/>
  <c r="S56" i="22"/>
  <c r="Q56" i="22"/>
  <c r="N56" i="22"/>
  <c r="M56" i="22"/>
  <c r="V56" i="22" s="1"/>
  <c r="U55" i="22"/>
  <c r="T55" i="22"/>
  <c r="S55" i="22"/>
  <c r="Q55" i="22"/>
  <c r="N55" i="22"/>
  <c r="M55" i="22"/>
  <c r="P55" i="22" s="1"/>
  <c r="U54" i="22"/>
  <c r="T54" i="22"/>
  <c r="S54" i="22"/>
  <c r="Q54" i="22"/>
  <c r="N54" i="22"/>
  <c r="M54" i="22"/>
  <c r="R54" i="22" s="1"/>
  <c r="U53" i="22"/>
  <c r="T53" i="22"/>
  <c r="S53" i="22"/>
  <c r="Q53" i="22"/>
  <c r="N53" i="22"/>
  <c r="M53" i="22"/>
  <c r="R53" i="22" s="1"/>
  <c r="U52" i="22"/>
  <c r="T52" i="22"/>
  <c r="S52" i="22"/>
  <c r="Q52" i="22"/>
  <c r="N52" i="22"/>
  <c r="M52" i="22"/>
  <c r="V52" i="22" s="1"/>
  <c r="U51" i="22"/>
  <c r="T51" i="22"/>
  <c r="S51" i="22"/>
  <c r="Q51" i="22"/>
  <c r="N51" i="22"/>
  <c r="M51" i="22"/>
  <c r="P51" i="22" s="1"/>
  <c r="U50" i="22"/>
  <c r="T50" i="22"/>
  <c r="S50" i="22"/>
  <c r="Q50" i="22"/>
  <c r="N50" i="22"/>
  <c r="M50" i="22"/>
  <c r="P50" i="22" s="1"/>
  <c r="U49" i="22"/>
  <c r="T49" i="22"/>
  <c r="S49" i="22"/>
  <c r="Q49" i="22"/>
  <c r="N49" i="22"/>
  <c r="M49" i="22"/>
  <c r="O49" i="22" s="1"/>
  <c r="U48" i="22"/>
  <c r="T48" i="22"/>
  <c r="S48" i="22"/>
  <c r="Q48" i="22"/>
  <c r="N48" i="22"/>
  <c r="M48" i="22"/>
  <c r="O48" i="22" s="1"/>
  <c r="U47" i="22"/>
  <c r="T47" i="22"/>
  <c r="S47" i="22"/>
  <c r="Q47" i="22"/>
  <c r="N47" i="22"/>
  <c r="M47" i="22"/>
  <c r="U46" i="22"/>
  <c r="T46" i="22"/>
  <c r="S46" i="22"/>
  <c r="Q46" i="22"/>
  <c r="N46" i="22"/>
  <c r="M46" i="22"/>
  <c r="R46" i="22" s="1"/>
  <c r="U45" i="22"/>
  <c r="T45" i="22"/>
  <c r="S45" i="22"/>
  <c r="Q45" i="22"/>
  <c r="N45" i="22"/>
  <c r="M45" i="22"/>
  <c r="P45" i="22" s="1"/>
  <c r="U44" i="22"/>
  <c r="T44" i="22"/>
  <c r="S44" i="22"/>
  <c r="Q44" i="22"/>
  <c r="N44" i="22"/>
  <c r="M44" i="22"/>
  <c r="V44" i="22" s="1"/>
  <c r="U43" i="22"/>
  <c r="T43" i="22"/>
  <c r="S43" i="22"/>
  <c r="Q43" i="22"/>
  <c r="N43" i="22"/>
  <c r="M43" i="22"/>
  <c r="R43" i="22" s="1"/>
  <c r="U42" i="22"/>
  <c r="T42" i="22"/>
  <c r="S42" i="22"/>
  <c r="Q42" i="22"/>
  <c r="N42" i="22"/>
  <c r="M42" i="22"/>
  <c r="P42" i="22" s="1"/>
  <c r="U41" i="22"/>
  <c r="T41" i="22"/>
  <c r="S41" i="22"/>
  <c r="Q41" i="22"/>
  <c r="N41" i="22"/>
  <c r="M41" i="22"/>
  <c r="R41" i="22" s="1"/>
  <c r="U40" i="22"/>
  <c r="T40" i="22"/>
  <c r="S40" i="22"/>
  <c r="Q40" i="22"/>
  <c r="N40" i="22"/>
  <c r="M40" i="22"/>
  <c r="R40" i="22" s="1"/>
  <c r="U39" i="22"/>
  <c r="T39" i="22"/>
  <c r="S39" i="22"/>
  <c r="Q39" i="22"/>
  <c r="N39" i="22"/>
  <c r="M39" i="22"/>
  <c r="P39" i="22" s="1"/>
  <c r="V38" i="22"/>
  <c r="U38" i="22"/>
  <c r="T38" i="22"/>
  <c r="S38" i="22"/>
  <c r="Q38" i="22"/>
  <c r="N38" i="22"/>
  <c r="M38" i="22"/>
  <c r="O38" i="22" s="1"/>
  <c r="U37" i="22"/>
  <c r="T37" i="22"/>
  <c r="S37" i="22"/>
  <c r="Q37" i="22"/>
  <c r="N37" i="22"/>
  <c r="M37" i="22"/>
  <c r="V37" i="22" s="1"/>
  <c r="U36" i="22"/>
  <c r="T36" i="22"/>
  <c r="S36" i="22"/>
  <c r="Q36" i="22"/>
  <c r="N36" i="22"/>
  <c r="M36" i="22"/>
  <c r="U35" i="22"/>
  <c r="T35" i="22"/>
  <c r="S35" i="22"/>
  <c r="Q35" i="22"/>
  <c r="N35" i="22"/>
  <c r="M35" i="22"/>
  <c r="P35" i="22" s="1"/>
  <c r="U34" i="22"/>
  <c r="T34" i="22"/>
  <c r="S34" i="22"/>
  <c r="Q34" i="22"/>
  <c r="N34" i="22"/>
  <c r="M34" i="22"/>
  <c r="R34" i="22" s="1"/>
  <c r="U33" i="22"/>
  <c r="T33" i="22"/>
  <c r="S33" i="22"/>
  <c r="Q33" i="22"/>
  <c r="N33" i="22"/>
  <c r="M33" i="22"/>
  <c r="P33" i="22" s="1"/>
  <c r="U32" i="22"/>
  <c r="T32" i="22"/>
  <c r="S32" i="22"/>
  <c r="Q32" i="22"/>
  <c r="N32" i="22"/>
  <c r="M32" i="22"/>
  <c r="R32" i="22" s="1"/>
  <c r="U31" i="22"/>
  <c r="T31" i="22"/>
  <c r="S31" i="22"/>
  <c r="Q31" i="22"/>
  <c r="N31" i="22"/>
  <c r="M31" i="22"/>
  <c r="V31" i="22" s="1"/>
  <c r="U30" i="22"/>
  <c r="T30" i="22"/>
  <c r="S30" i="22"/>
  <c r="Q30" i="22"/>
  <c r="N30" i="22"/>
  <c r="M30" i="22"/>
  <c r="R30" i="22" s="1"/>
  <c r="U29" i="22"/>
  <c r="T29" i="22"/>
  <c r="S29" i="22"/>
  <c r="Q29" i="22"/>
  <c r="P29" i="22"/>
  <c r="N29" i="22"/>
  <c r="M29" i="22"/>
  <c r="R29" i="22" s="1"/>
  <c r="U28" i="22"/>
  <c r="T28" i="22"/>
  <c r="S28" i="22"/>
  <c r="Q28" i="22"/>
  <c r="N28" i="22"/>
  <c r="M28" i="22"/>
  <c r="V28" i="22" s="1"/>
  <c r="U27" i="22"/>
  <c r="T27" i="22"/>
  <c r="S27" i="22"/>
  <c r="Q27" i="22"/>
  <c r="N27" i="22"/>
  <c r="M27" i="22"/>
  <c r="P27" i="22" s="1"/>
  <c r="U26" i="22"/>
  <c r="T26" i="22"/>
  <c r="S26" i="22"/>
  <c r="Q26" i="22"/>
  <c r="N26" i="22"/>
  <c r="M26" i="22"/>
  <c r="R26" i="22" s="1"/>
  <c r="U25" i="22"/>
  <c r="T25" i="22"/>
  <c r="S25" i="22"/>
  <c r="Q25" i="22"/>
  <c r="N25" i="22"/>
  <c r="M25" i="22"/>
  <c r="O25" i="22" s="1"/>
  <c r="U24" i="22"/>
  <c r="T24" i="22"/>
  <c r="S24" i="22"/>
  <c r="Q24" i="22"/>
  <c r="N24" i="22"/>
  <c r="M24" i="22"/>
  <c r="U23" i="22"/>
  <c r="T23" i="22"/>
  <c r="S23" i="22"/>
  <c r="R23" i="22"/>
  <c r="Q23" i="22"/>
  <c r="N23" i="22"/>
  <c r="M23" i="22"/>
  <c r="P23" i="22" s="1"/>
  <c r="U22" i="22"/>
  <c r="T22" i="22"/>
  <c r="S22" i="22"/>
  <c r="Q22" i="22"/>
  <c r="N22" i="22"/>
  <c r="M22" i="22"/>
  <c r="R22" i="22" s="1"/>
  <c r="U21" i="22"/>
  <c r="T21" i="22"/>
  <c r="S21" i="22"/>
  <c r="Q21" i="22"/>
  <c r="N21" i="22"/>
  <c r="M21" i="22"/>
  <c r="R21" i="22" s="1"/>
  <c r="U20" i="22"/>
  <c r="T20" i="22"/>
  <c r="S20" i="22"/>
  <c r="Q20" i="22"/>
  <c r="N20" i="22"/>
  <c r="M20" i="22"/>
  <c r="R20" i="22" s="1"/>
  <c r="U19" i="22"/>
  <c r="T19" i="22"/>
  <c r="S19" i="22"/>
  <c r="Q19" i="22"/>
  <c r="N19" i="22"/>
  <c r="M19" i="22"/>
  <c r="P19" i="22" s="1"/>
  <c r="T18" i="22"/>
  <c r="U18" i="22" s="1"/>
  <c r="S18" i="22"/>
  <c r="Q18" i="22"/>
  <c r="N18" i="22"/>
  <c r="M18" i="22"/>
  <c r="P18" i="22" s="1"/>
  <c r="U17" i="22"/>
  <c r="T17" i="22"/>
  <c r="S17" i="22"/>
  <c r="Q17" i="22"/>
  <c r="N17" i="22"/>
  <c r="M17" i="22"/>
  <c r="V17" i="22" s="1"/>
  <c r="U16" i="22"/>
  <c r="T16" i="22"/>
  <c r="S16" i="22"/>
  <c r="Q16" i="22"/>
  <c r="N16" i="22"/>
  <c r="M16" i="22"/>
  <c r="V16" i="22" s="1"/>
  <c r="U15" i="22"/>
  <c r="T15" i="22"/>
  <c r="S15" i="22"/>
  <c r="Q15" i="22"/>
  <c r="N15" i="22"/>
  <c r="M15" i="22"/>
  <c r="R15" i="22" s="1"/>
  <c r="U14" i="22"/>
  <c r="T14" i="22"/>
  <c r="S14" i="22"/>
  <c r="Q14" i="22"/>
  <c r="N14" i="22"/>
  <c r="M14" i="22"/>
  <c r="R14" i="22" s="1"/>
  <c r="U13" i="22"/>
  <c r="T13" i="22"/>
  <c r="S13" i="22"/>
  <c r="Q13" i="22"/>
  <c r="N13" i="22"/>
  <c r="M13" i="22"/>
  <c r="P13" i="22" s="1"/>
  <c r="U12" i="22"/>
  <c r="T12" i="22"/>
  <c r="S12" i="22"/>
  <c r="Q12" i="22"/>
  <c r="N12" i="22"/>
  <c r="M12" i="22"/>
  <c r="P12" i="22" s="1"/>
  <c r="U11" i="22"/>
  <c r="T11" i="22"/>
  <c r="S11" i="22"/>
  <c r="Q11" i="22"/>
  <c r="N11" i="22"/>
  <c r="M11" i="22"/>
  <c r="V11" i="22" s="1"/>
  <c r="U10" i="22"/>
  <c r="T10" i="22"/>
  <c r="S10" i="22"/>
  <c r="Q10" i="22"/>
  <c r="N10" i="22"/>
  <c r="M10" i="22"/>
  <c r="V10" i="22" s="1"/>
  <c r="V185" i="22" l="1"/>
  <c r="V213" i="22"/>
  <c r="R228" i="22"/>
  <c r="V233" i="22"/>
  <c r="O243" i="22"/>
  <c r="P252" i="22"/>
  <c r="P278" i="22"/>
  <c r="O299" i="22"/>
  <c r="O341" i="22"/>
  <c r="P366" i="22"/>
  <c r="R377" i="22"/>
  <c r="O388" i="22"/>
  <c r="R405" i="22"/>
  <c r="O40" i="22"/>
  <c r="R111" i="22"/>
  <c r="O113" i="22"/>
  <c r="O166" i="22"/>
  <c r="O203" i="22"/>
  <c r="V208" i="22"/>
  <c r="R227" i="22"/>
  <c r="P245" i="22"/>
  <c r="O282" i="22"/>
  <c r="V333" i="22"/>
  <c r="O385" i="22"/>
  <c r="R113" i="22"/>
  <c r="R245" i="22"/>
  <c r="O172" i="22"/>
  <c r="O213" i="22"/>
  <c r="O238" i="22"/>
  <c r="P361" i="22"/>
  <c r="V177" i="22"/>
  <c r="O119" i="22"/>
  <c r="O136" i="22"/>
  <c r="O140" i="22"/>
  <c r="P202" i="22"/>
  <c r="R213" i="22"/>
  <c r="P233" i="22"/>
  <c r="V256" i="22"/>
  <c r="V282" i="22"/>
  <c r="P298" i="22"/>
  <c r="V347" i="22"/>
  <c r="V370" i="22"/>
  <c r="P382" i="22"/>
  <c r="O33" i="22"/>
  <c r="V147" i="22"/>
  <c r="P49" i="22"/>
  <c r="R77" i="22"/>
  <c r="P125" i="22"/>
  <c r="V166" i="22"/>
  <c r="O189" i="22"/>
  <c r="O215" i="22"/>
  <c r="O228" i="22"/>
  <c r="V245" i="22"/>
  <c r="R266" i="22"/>
  <c r="P270" i="22"/>
  <c r="P333" i="22"/>
  <c r="R412" i="22"/>
  <c r="P132" i="22"/>
  <c r="O134" i="22"/>
  <c r="R10" i="22"/>
  <c r="O12" i="22"/>
  <c r="O70" i="22"/>
  <c r="P89" i="22"/>
  <c r="O156" i="22"/>
  <c r="V161" i="22"/>
  <c r="O178" i="22"/>
  <c r="O199" i="22"/>
  <c r="P206" i="22"/>
  <c r="V218" i="22"/>
  <c r="P228" i="22"/>
  <c r="V229" i="22"/>
  <c r="R233" i="22"/>
  <c r="V247" i="22"/>
  <c r="V262" i="22"/>
  <c r="R367" i="22"/>
  <c r="R382" i="22"/>
  <c r="P70" i="22"/>
  <c r="V75" i="22"/>
  <c r="O118" i="22"/>
  <c r="V134" i="22"/>
  <c r="P178" i="22"/>
  <c r="R195" i="22"/>
  <c r="R215" i="22"/>
  <c r="V238" i="22"/>
  <c r="O257" i="22"/>
  <c r="R270" i="22"/>
  <c r="R333" i="22"/>
  <c r="V22" i="22"/>
  <c r="V43" i="22"/>
  <c r="V63" i="22"/>
  <c r="V123" i="22"/>
  <c r="P134" i="22"/>
  <c r="P175" i="22"/>
  <c r="R185" i="22"/>
  <c r="V201" i="22"/>
  <c r="V260" i="22"/>
  <c r="V310" i="22"/>
  <c r="R355" i="22"/>
  <c r="V214" i="22"/>
  <c r="O69" i="22"/>
  <c r="O92" i="22"/>
  <c r="V112" i="22"/>
  <c r="V135" i="22"/>
  <c r="P156" i="22"/>
  <c r="O177" i="22"/>
  <c r="O195" i="22"/>
  <c r="R203" i="22"/>
  <c r="R218" i="22"/>
  <c r="P221" i="22"/>
  <c r="P254" i="22"/>
  <c r="O268" i="22"/>
  <c r="V285" i="22"/>
  <c r="V301" i="22"/>
  <c r="P318" i="22"/>
  <c r="V321" i="22"/>
  <c r="P325" i="22"/>
  <c r="O334" i="22"/>
  <c r="P412" i="22"/>
  <c r="O421" i="22"/>
  <c r="V27" i="22"/>
  <c r="V117" i="22"/>
  <c r="O23" i="22"/>
  <c r="P37" i="22"/>
  <c r="O44" i="22"/>
  <c r="V45" i="22"/>
  <c r="O64" i="22"/>
  <c r="R83" i="22"/>
  <c r="P94" i="22"/>
  <c r="R119" i="22"/>
  <c r="V122" i="22"/>
  <c r="O124" i="22"/>
  <c r="O129" i="22"/>
  <c r="P149" i="22"/>
  <c r="V159" i="22"/>
  <c r="O202" i="22"/>
  <c r="V219" i="22"/>
  <c r="O237" i="22"/>
  <c r="R247" i="22"/>
  <c r="O311" i="22"/>
  <c r="P320" i="22"/>
  <c r="O327" i="22"/>
  <c r="O352" i="22"/>
  <c r="O361" i="22"/>
  <c r="R388" i="22"/>
  <c r="O392" i="22"/>
  <c r="V393" i="22"/>
  <c r="R44" i="22"/>
  <c r="P25" i="22"/>
  <c r="O43" i="22"/>
  <c r="P46" i="22"/>
  <c r="V49" i="22"/>
  <c r="O63" i="22"/>
  <c r="P104" i="22"/>
  <c r="O123" i="22"/>
  <c r="P126" i="22"/>
  <c r="P142" i="22"/>
  <c r="O151" i="22"/>
  <c r="O160" i="22"/>
  <c r="O220" i="22"/>
  <c r="O260" i="22"/>
  <c r="P308" i="22"/>
  <c r="R322" i="22"/>
  <c r="V341" i="22"/>
  <c r="P349" i="22"/>
  <c r="R361" i="22"/>
  <c r="O373" i="22"/>
  <c r="V385" i="22"/>
  <c r="V397" i="22"/>
  <c r="O416" i="22"/>
  <c r="V170" i="22"/>
  <c r="R267" i="22"/>
  <c r="P310" i="22"/>
  <c r="O324" i="22"/>
  <c r="P409" i="22"/>
  <c r="P43" i="22"/>
  <c r="P80" i="22"/>
  <c r="P91" i="22"/>
  <c r="O117" i="22"/>
  <c r="R155" i="22"/>
  <c r="R207" i="22"/>
  <c r="O214" i="22"/>
  <c r="O290" i="22"/>
  <c r="O301" i="22"/>
  <c r="P368" i="22"/>
  <c r="P34" i="22"/>
  <c r="R63" i="22"/>
  <c r="V64" i="22"/>
  <c r="V69" i="22"/>
  <c r="V87" i="22"/>
  <c r="O110" i="22"/>
  <c r="R123" i="22"/>
  <c r="V124" i="22"/>
  <c r="P128" i="22"/>
  <c r="O135" i="22"/>
  <c r="O204" i="22"/>
  <c r="V205" i="22"/>
  <c r="O209" i="22"/>
  <c r="P214" i="22"/>
  <c r="P236" i="22"/>
  <c r="O239" i="22"/>
  <c r="R260" i="22"/>
  <c r="O274" i="22"/>
  <c r="O283" i="22"/>
  <c r="P301" i="22"/>
  <c r="R349" i="22"/>
  <c r="P351" i="22"/>
  <c r="R358" i="22"/>
  <c r="O360" i="22"/>
  <c r="P370" i="22"/>
  <c r="R373" i="22"/>
  <c r="O377" i="22"/>
  <c r="V412" i="22"/>
  <c r="P84" i="22"/>
  <c r="R117" i="22"/>
  <c r="P122" i="22"/>
  <c r="V149" i="22"/>
  <c r="O159" i="22"/>
  <c r="O185" i="22"/>
  <c r="P198" i="22"/>
  <c r="V202" i="22"/>
  <c r="P204" i="22"/>
  <c r="O219" i="22"/>
  <c r="P222" i="22"/>
  <c r="V237" i="22"/>
  <c r="O255" i="22"/>
  <c r="O269" i="22"/>
  <c r="R290" i="22"/>
  <c r="P292" i="22"/>
  <c r="V311" i="22"/>
  <c r="O335" i="22"/>
  <c r="P346" i="22"/>
  <c r="V384" i="22"/>
  <c r="P386" i="22"/>
  <c r="O22" i="22"/>
  <c r="O27" i="22"/>
  <c r="V23" i="22"/>
  <c r="R27" i="22"/>
  <c r="O52" i="22"/>
  <c r="V14" i="22"/>
  <c r="V20" i="22"/>
  <c r="V32" i="22"/>
  <c r="V89" i="22"/>
  <c r="R135" i="22"/>
  <c r="R209" i="22"/>
  <c r="R239" i="22"/>
  <c r="P269" i="22"/>
  <c r="R285" i="22"/>
  <c r="V322" i="22"/>
  <c r="V394" i="22"/>
  <c r="R122" i="22"/>
  <c r="R159" i="22"/>
  <c r="V160" i="22"/>
  <c r="V181" i="22"/>
  <c r="R219" i="22"/>
  <c r="V220" i="22"/>
  <c r="V253" i="22"/>
  <c r="V267" i="22"/>
  <c r="O337" i="22"/>
  <c r="V363" i="22"/>
  <c r="O367" i="22"/>
  <c r="O415" i="22"/>
  <c r="V101" i="22"/>
  <c r="V271" i="22"/>
  <c r="V277" i="22"/>
  <c r="V280" i="22"/>
  <c r="V291" i="22"/>
  <c r="V304" i="22"/>
  <c r="V313" i="22"/>
  <c r="V316" i="22"/>
  <c r="V402" i="22"/>
  <c r="V26" i="22"/>
  <c r="P31" i="22"/>
  <c r="R89" i="22"/>
  <c r="R92" i="22"/>
  <c r="V93" i="22"/>
  <c r="P108" i="22"/>
  <c r="V130" i="22"/>
  <c r="O137" i="22"/>
  <c r="V141" i="22"/>
  <c r="O143" i="22"/>
  <c r="O154" i="22"/>
  <c r="O183" i="22"/>
  <c r="R189" i="22"/>
  <c r="O197" i="22"/>
  <c r="O212" i="22"/>
  <c r="V226" i="22"/>
  <c r="R231" i="22"/>
  <c r="V232" i="22"/>
  <c r="R243" i="22"/>
  <c r="V244" i="22"/>
  <c r="V250" i="22"/>
  <c r="R255" i="22"/>
  <c r="O275" i="22"/>
  <c r="R287" i="22"/>
  <c r="O329" i="22"/>
  <c r="R335" i="22"/>
  <c r="O354" i="22"/>
  <c r="O376" i="22"/>
  <c r="P381" i="22"/>
  <c r="O390" i="22"/>
  <c r="P79" i="22"/>
  <c r="O82" i="22"/>
  <c r="V12" i="22"/>
  <c r="O16" i="22"/>
  <c r="O21" i="22"/>
  <c r="V25" i="22"/>
  <c r="V29" i="22"/>
  <c r="O39" i="22"/>
  <c r="V41" i="22"/>
  <c r="O46" i="22"/>
  <c r="O51" i="22"/>
  <c r="V53" i="22"/>
  <c r="O57" i="22"/>
  <c r="O65" i="22"/>
  <c r="O68" i="22"/>
  <c r="V80" i="22"/>
  <c r="P82" i="22"/>
  <c r="V86" i="22"/>
  <c r="O88" i="22"/>
  <c r="O91" i="22"/>
  <c r="O99" i="22"/>
  <c r="V106" i="22"/>
  <c r="O125" i="22"/>
  <c r="P137" i="22"/>
  <c r="O148" i="22"/>
  <c r="P154" i="22"/>
  <c r="O165" i="22"/>
  <c r="O171" i="22"/>
  <c r="V173" i="22"/>
  <c r="V190" i="22"/>
  <c r="P194" i="22"/>
  <c r="V195" i="22"/>
  <c r="P197" i="22"/>
  <c r="R204" i="22"/>
  <c r="P212" i="22"/>
  <c r="O221" i="22"/>
  <c r="V223" i="22"/>
  <c r="O236" i="22"/>
  <c r="P246" i="22"/>
  <c r="O254" i="22"/>
  <c r="V261" i="22"/>
  <c r="O263" i="22"/>
  <c r="R269" i="22"/>
  <c r="V276" i="22"/>
  <c r="P302" i="22"/>
  <c r="O323" i="22"/>
  <c r="V325" i="22"/>
  <c r="V330" i="22"/>
  <c r="V339" i="22"/>
  <c r="V342" i="22"/>
  <c r="P354" i="22"/>
  <c r="O359" i="22"/>
  <c r="O365" i="22"/>
  <c r="P390" i="22"/>
  <c r="O400" i="22"/>
  <c r="V409" i="22"/>
  <c r="O411" i="22"/>
  <c r="O414" i="22"/>
  <c r="R381" i="22"/>
  <c r="P414" i="22"/>
  <c r="R183" i="22"/>
  <c r="R16" i="22"/>
  <c r="V34" i="22"/>
  <c r="R39" i="22"/>
  <c r="V40" i="22"/>
  <c r="R51" i="22"/>
  <c r="V58" i="22"/>
  <c r="O94" i="22"/>
  <c r="R99" i="22"/>
  <c r="V111" i="22"/>
  <c r="P113" i="22"/>
  <c r="V129" i="22"/>
  <c r="O131" i="22"/>
  <c r="R137" i="22"/>
  <c r="V140" i="22"/>
  <c r="O142" i="22"/>
  <c r="P145" i="22"/>
  <c r="P151" i="22"/>
  <c r="R165" i="22"/>
  <c r="R171" i="22"/>
  <c r="V172" i="22"/>
  <c r="O180" i="22"/>
  <c r="O188" i="22"/>
  <c r="R197" i="22"/>
  <c r="V207" i="22"/>
  <c r="P209" i="22"/>
  <c r="V225" i="22"/>
  <c r="O227" i="22"/>
  <c r="P230" i="22"/>
  <c r="R242" i="22"/>
  <c r="P257" i="22"/>
  <c r="R263" i="22"/>
  <c r="P265" i="22"/>
  <c r="R305" i="22"/>
  <c r="V306" i="22"/>
  <c r="V318" i="22"/>
  <c r="R323" i="22"/>
  <c r="V327" i="22"/>
  <c r="P337" i="22"/>
  <c r="R359" i="22"/>
  <c r="V366" i="22"/>
  <c r="P373" i="22"/>
  <c r="V388" i="22"/>
  <c r="P392" i="22"/>
  <c r="R400" i="22"/>
  <c r="P405" i="22"/>
  <c r="R411" i="22"/>
  <c r="O45" i="22"/>
  <c r="O101" i="22"/>
  <c r="O107" i="22"/>
  <c r="P121" i="22"/>
  <c r="R125" i="22"/>
  <c r="O147" i="22"/>
  <c r="O153" i="22"/>
  <c r="P170" i="22"/>
  <c r="P174" i="22"/>
  <c r="V178" i="22"/>
  <c r="V189" i="22"/>
  <c r="O191" i="22"/>
  <c r="O196" i="22"/>
  <c r="P217" i="22"/>
  <c r="R221" i="22"/>
  <c r="V231" i="22"/>
  <c r="R236" i="22"/>
  <c r="V243" i="22"/>
  <c r="V255" i="22"/>
  <c r="O262" i="22"/>
  <c r="O271" i="22"/>
  <c r="O277" i="22"/>
  <c r="O280" i="22"/>
  <c r="V287" i="22"/>
  <c r="O291" i="22"/>
  <c r="R292" i="22"/>
  <c r="O304" i="22"/>
  <c r="O313" i="22"/>
  <c r="O316" i="22"/>
  <c r="R334" i="22"/>
  <c r="V335" i="22"/>
  <c r="V349" i="22"/>
  <c r="O378" i="22"/>
  <c r="O383" i="22"/>
  <c r="R386" i="22"/>
  <c r="R395" i="22"/>
  <c r="P397" i="22"/>
  <c r="O402" i="22"/>
  <c r="O410" i="22"/>
  <c r="O572" i="22"/>
  <c r="O10" i="22"/>
  <c r="V79" i="22"/>
  <c r="P101" i="22"/>
  <c r="V116" i="22"/>
  <c r="P262" i="22"/>
  <c r="P271" i="22"/>
  <c r="P277" i="22"/>
  <c r="P280" i="22"/>
  <c r="P291" i="22"/>
  <c r="P304" i="22"/>
  <c r="P313" i="22"/>
  <c r="P316" i="22"/>
  <c r="R340" i="22"/>
  <c r="R343" i="22"/>
  <c r="P378" i="22"/>
  <c r="P402" i="22"/>
  <c r="P410" i="22"/>
  <c r="R143" i="22"/>
  <c r="O13" i="22"/>
  <c r="O18" i="22"/>
  <c r="O26" i="22"/>
  <c r="P30" i="22"/>
  <c r="P38" i="22"/>
  <c r="R65" i="22"/>
  <c r="O75" i="22"/>
  <c r="O81" i="22"/>
  <c r="O87" i="22"/>
  <c r="P26" i="22"/>
  <c r="V157" i="22"/>
  <c r="O15" i="22"/>
  <c r="R18" i="22"/>
  <c r="O29" i="22"/>
  <c r="O35" i="22"/>
  <c r="R38" i="22"/>
  <c r="O41" i="22"/>
  <c r="R45" i="22"/>
  <c r="O53" i="22"/>
  <c r="P56" i="22"/>
  <c r="V57" i="22"/>
  <c r="O59" i="22"/>
  <c r="R75" i="22"/>
  <c r="V82" i="22"/>
  <c r="R87" i="22"/>
  <c r="V88" i="22"/>
  <c r="O93" i="22"/>
  <c r="R107" i="22"/>
  <c r="O112" i="22"/>
  <c r="P127" i="22"/>
  <c r="O130" i="22"/>
  <c r="O141" i="22"/>
  <c r="R147" i="22"/>
  <c r="V148" i="22"/>
  <c r="V154" i="22"/>
  <c r="R170" i="22"/>
  <c r="O173" i="22"/>
  <c r="V183" i="22"/>
  <c r="R191" i="22"/>
  <c r="P193" i="22"/>
  <c r="O208" i="22"/>
  <c r="O223" i="22"/>
  <c r="O226" i="22"/>
  <c r="O250" i="22"/>
  <c r="O267" i="22"/>
  <c r="O300" i="22"/>
  <c r="V317" i="22"/>
  <c r="O325" i="22"/>
  <c r="O347" i="22"/>
  <c r="V354" i="22"/>
  <c r="V365" i="22"/>
  <c r="O394" i="22"/>
  <c r="R397" i="22"/>
  <c r="V39" i="22"/>
  <c r="P41" i="22"/>
  <c r="V46" i="22"/>
  <c r="V51" i="22"/>
  <c r="P53" i="22"/>
  <c r="O77" i="22"/>
  <c r="O86" i="22"/>
  <c r="V91" i="22"/>
  <c r="V99" i="22"/>
  <c r="O106" i="22"/>
  <c r="P130" i="22"/>
  <c r="P150" i="22"/>
  <c r="V151" i="22"/>
  <c r="O161" i="22"/>
  <c r="V165" i="22"/>
  <c r="O167" i="22"/>
  <c r="V171" i="22"/>
  <c r="P173" i="22"/>
  <c r="O179" i="22"/>
  <c r="O190" i="22"/>
  <c r="P223" i="22"/>
  <c r="P226" i="22"/>
  <c r="O232" i="22"/>
  <c r="P241" i="22"/>
  <c r="V242" i="22"/>
  <c r="O244" i="22"/>
  <c r="P250" i="22"/>
  <c r="V254" i="22"/>
  <c r="O276" i="22"/>
  <c r="V286" i="22"/>
  <c r="O288" i="22"/>
  <c r="P300" i="22"/>
  <c r="V323" i="22"/>
  <c r="O330" i="22"/>
  <c r="O339" i="22"/>
  <c r="O342" i="22"/>
  <c r="V359" i="22"/>
  <c r="O372" i="22"/>
  <c r="R410" i="22"/>
  <c r="V414" i="22"/>
  <c r="O418" i="22"/>
  <c r="R35" i="22"/>
  <c r="R93" i="22"/>
  <c r="R141" i="22"/>
  <c r="P330" i="22"/>
  <c r="P339" i="22"/>
  <c r="P342" i="22"/>
  <c r="R59" i="22"/>
  <c r="P86" i="22"/>
  <c r="P106" i="22"/>
  <c r="P190" i="22"/>
  <c r="R12" i="22"/>
  <c r="P17" i="22"/>
  <c r="V18" i="22"/>
  <c r="P22" i="22"/>
  <c r="O34" i="22"/>
  <c r="O58" i="22"/>
  <c r="P74" i="22"/>
  <c r="O83" i="22"/>
  <c r="V94" i="22"/>
  <c r="P103" i="22"/>
  <c r="O111" i="22"/>
  <c r="V136" i="22"/>
  <c r="V142" i="22"/>
  <c r="V153" i="22"/>
  <c r="O155" i="22"/>
  <c r="R167" i="22"/>
  <c r="P169" i="22"/>
  <c r="R179" i="22"/>
  <c r="O184" i="22"/>
  <c r="V196" i="22"/>
  <c r="O201" i="22"/>
  <c r="O207" i="22"/>
  <c r="P238" i="22"/>
  <c r="O252" i="22"/>
  <c r="R261" i="22"/>
  <c r="V274" i="22"/>
  <c r="P279" i="22"/>
  <c r="P282" i="22"/>
  <c r="O303" i="22"/>
  <c r="O306" i="22"/>
  <c r="O318" i="22"/>
  <c r="P321" i="22"/>
  <c r="O355" i="22"/>
  <c r="P363" i="22"/>
  <c r="O366" i="22"/>
  <c r="R50" i="22"/>
  <c r="V95" i="22"/>
  <c r="P95" i="22"/>
  <c r="R13" i="22"/>
  <c r="V15" i="22"/>
  <c r="R19" i="22"/>
  <c r="V21" i="22"/>
  <c r="R68" i="22"/>
  <c r="V78" i="22"/>
  <c r="O78" i="22"/>
  <c r="V102" i="22"/>
  <c r="O102" i="22"/>
  <c r="V104" i="22"/>
  <c r="V110" i="22"/>
  <c r="P140" i="22"/>
  <c r="V168" i="22"/>
  <c r="R168" i="22"/>
  <c r="P168" i="22"/>
  <c r="O168" i="22"/>
  <c r="V188" i="22"/>
  <c r="V194" i="22"/>
  <c r="V211" i="22"/>
  <c r="R211" i="22"/>
  <c r="P211" i="22"/>
  <c r="O211" i="22"/>
  <c r="V33" i="22"/>
  <c r="V60" i="22"/>
  <c r="R60" i="22"/>
  <c r="O60" i="22"/>
  <c r="V62" i="22"/>
  <c r="V71" i="22"/>
  <c r="P71" i="22"/>
  <c r="R37" i="22"/>
  <c r="O37" i="22"/>
  <c r="O11" i="22"/>
  <c r="O17" i="22"/>
  <c r="V30" i="22"/>
  <c r="O30" i="22"/>
  <c r="V48" i="22"/>
  <c r="R48" i="22"/>
  <c r="R49" i="22"/>
  <c r="R52" i="22"/>
  <c r="P52" i="22"/>
  <c r="O56" i="22"/>
  <c r="R57" i="22"/>
  <c r="P60" i="22"/>
  <c r="P67" i="22"/>
  <c r="O71" i="22"/>
  <c r="O74" i="22"/>
  <c r="P81" i="22"/>
  <c r="R81" i="22"/>
  <c r="O95" i="22"/>
  <c r="O98" i="22"/>
  <c r="P105" i="22"/>
  <c r="R105" i="22"/>
  <c r="R133" i="22"/>
  <c r="P133" i="22"/>
  <c r="O133" i="22"/>
  <c r="P146" i="22"/>
  <c r="V235" i="22"/>
  <c r="R235" i="22"/>
  <c r="P235" i="22"/>
  <c r="O235" i="22"/>
  <c r="P98" i="22"/>
  <c r="V139" i="22"/>
  <c r="R139" i="22"/>
  <c r="O139" i="22"/>
  <c r="R152" i="22"/>
  <c r="O152" i="22"/>
  <c r="R158" i="22"/>
  <c r="O158" i="22"/>
  <c r="V50" i="22"/>
  <c r="R55" i="22"/>
  <c r="O55" i="22"/>
  <c r="R71" i="22"/>
  <c r="O73" i="22"/>
  <c r="V73" i="22"/>
  <c r="R95" i="22"/>
  <c r="O97" i="22"/>
  <c r="V97" i="22"/>
  <c r="V192" i="22"/>
  <c r="R192" i="22"/>
  <c r="P192" i="22"/>
  <c r="O192" i="22"/>
  <c r="P11" i="22"/>
  <c r="V66" i="22"/>
  <c r="R66" i="22"/>
  <c r="O66" i="22"/>
  <c r="R146" i="22"/>
  <c r="P10" i="22"/>
  <c r="R11" i="22"/>
  <c r="V13" i="22"/>
  <c r="P16" i="22"/>
  <c r="R17" i="22"/>
  <c r="V19" i="22"/>
  <c r="P44" i="22"/>
  <c r="P48" i="22"/>
  <c r="R56" i="22"/>
  <c r="O62" i="22"/>
  <c r="V68" i="22"/>
  <c r="R74" i="22"/>
  <c r="R78" i="22"/>
  <c r="V90" i="22"/>
  <c r="R90" i="22"/>
  <c r="P90" i="22"/>
  <c r="O90" i="22"/>
  <c r="V92" i="22"/>
  <c r="R98" i="22"/>
  <c r="R102" i="22"/>
  <c r="V114" i="22"/>
  <c r="R114" i="22"/>
  <c r="P114" i="22"/>
  <c r="O114" i="22"/>
  <c r="P139" i="22"/>
  <c r="P152" i="22"/>
  <c r="P158" i="22"/>
  <c r="P164" i="22"/>
  <c r="V216" i="22"/>
  <c r="R216" i="22"/>
  <c r="P216" i="22"/>
  <c r="O216" i="22"/>
  <c r="V36" i="22"/>
  <c r="R36" i="22"/>
  <c r="O36" i="22"/>
  <c r="V47" i="22"/>
  <c r="P47" i="22"/>
  <c r="P62" i="22"/>
  <c r="P66" i="22"/>
  <c r="P73" i="22"/>
  <c r="P97" i="22"/>
  <c r="V120" i="22"/>
  <c r="R120" i="22"/>
  <c r="O120" i="22"/>
  <c r="R176" i="22"/>
  <c r="O176" i="22"/>
  <c r="R182" i="22"/>
  <c r="O182" i="22"/>
  <c r="P15" i="22"/>
  <c r="P21" i="22"/>
  <c r="R61" i="22"/>
  <c r="O61" i="22"/>
  <c r="R76" i="22"/>
  <c r="P76" i="22"/>
  <c r="R100" i="22"/>
  <c r="P100" i="22"/>
  <c r="O20" i="22"/>
  <c r="V24" i="22"/>
  <c r="R24" i="22"/>
  <c r="R25" i="22"/>
  <c r="R28" i="22"/>
  <c r="P28" i="22"/>
  <c r="O32" i="22"/>
  <c r="R33" i="22"/>
  <c r="P36" i="22"/>
  <c r="V72" i="22"/>
  <c r="R72" i="22"/>
  <c r="R73" i="22"/>
  <c r="V96" i="22"/>
  <c r="R96" i="22"/>
  <c r="R97" i="22"/>
  <c r="P110" i="22"/>
  <c r="O116" i="22"/>
  <c r="P120" i="22"/>
  <c r="V133" i="22"/>
  <c r="V146" i="22"/>
  <c r="V163" i="22"/>
  <c r="R163" i="22"/>
  <c r="P163" i="22"/>
  <c r="O163" i="22"/>
  <c r="P176" i="22"/>
  <c r="P182" i="22"/>
  <c r="P188" i="22"/>
  <c r="V240" i="22"/>
  <c r="R240" i="22"/>
  <c r="P240" i="22"/>
  <c r="O240" i="22"/>
  <c r="O14" i="22"/>
  <c r="O47" i="22"/>
  <c r="V54" i="22"/>
  <c r="O54" i="22"/>
  <c r="P14" i="22"/>
  <c r="P20" i="22"/>
  <c r="P32" i="22"/>
  <c r="O50" i="22"/>
  <c r="P61" i="22"/>
  <c r="O76" i="22"/>
  <c r="R80" i="22"/>
  <c r="O100" i="22"/>
  <c r="R104" i="22"/>
  <c r="V105" i="22"/>
  <c r="P116" i="22"/>
  <c r="V138" i="22"/>
  <c r="R138" i="22"/>
  <c r="P138" i="22"/>
  <c r="O138" i="22"/>
  <c r="R194" i="22"/>
  <c r="O19" i="22"/>
  <c r="R47" i="22"/>
  <c r="R85" i="22"/>
  <c r="P85" i="22"/>
  <c r="O85" i="22"/>
  <c r="V144" i="22"/>
  <c r="R144" i="22"/>
  <c r="O144" i="22"/>
  <c r="V152" i="22"/>
  <c r="V158" i="22"/>
  <c r="V200" i="22"/>
  <c r="R200" i="22"/>
  <c r="P200" i="22"/>
  <c r="O200" i="22"/>
  <c r="O24" i="22"/>
  <c r="O28" i="22"/>
  <c r="R31" i="22"/>
  <c r="O31" i="22"/>
  <c r="V42" i="22"/>
  <c r="R42" i="22"/>
  <c r="O42" i="22"/>
  <c r="P54" i="22"/>
  <c r="R109" i="22"/>
  <c r="P109" i="22"/>
  <c r="O109" i="22"/>
  <c r="P24" i="22"/>
  <c r="V55" i="22"/>
  <c r="P72" i="22"/>
  <c r="P96" i="22"/>
  <c r="V115" i="22"/>
  <c r="R115" i="22"/>
  <c r="O115" i="22"/>
  <c r="R128" i="22"/>
  <c r="O128" i="22"/>
  <c r="V187" i="22"/>
  <c r="R187" i="22"/>
  <c r="P187" i="22"/>
  <c r="O187" i="22"/>
  <c r="R121" i="22"/>
  <c r="R126" i="22"/>
  <c r="R145" i="22"/>
  <c r="R150" i="22"/>
  <c r="R169" i="22"/>
  <c r="R174" i="22"/>
  <c r="R193" i="22"/>
  <c r="R198" i="22"/>
  <c r="R217" i="22"/>
  <c r="R222" i="22"/>
  <c r="R241" i="22"/>
  <c r="R246" i="22"/>
  <c r="O259" i="22"/>
  <c r="O264" i="22"/>
  <c r="R283" i="22"/>
  <c r="P319" i="22"/>
  <c r="V319" i="22"/>
  <c r="R328" i="22"/>
  <c r="V350" i="22"/>
  <c r="O350" i="22"/>
  <c r="O206" i="22"/>
  <c r="R212" i="22"/>
  <c r="O230" i="22"/>
  <c r="P259" i="22"/>
  <c r="P264" i="22"/>
  <c r="O286" i="22"/>
  <c r="V293" i="22"/>
  <c r="O295" i="22"/>
  <c r="R296" i="22"/>
  <c r="V297" i="22"/>
  <c r="V307" i="22"/>
  <c r="P307" i="22"/>
  <c r="V309" i="22"/>
  <c r="O315" i="22"/>
  <c r="P327" i="22"/>
  <c r="V329" i="22"/>
  <c r="O331" i="22"/>
  <c r="V338" i="22"/>
  <c r="O338" i="22"/>
  <c r="O346" i="22"/>
  <c r="V352" i="22"/>
  <c r="V375" i="22"/>
  <c r="R375" i="22"/>
  <c r="O375" i="22"/>
  <c r="V266" i="22"/>
  <c r="P315" i="22"/>
  <c r="V326" i="22"/>
  <c r="O326" i="22"/>
  <c r="R369" i="22"/>
  <c r="P369" i="22"/>
  <c r="O369" i="22"/>
  <c r="V380" i="22"/>
  <c r="R380" i="22"/>
  <c r="O380" i="22"/>
  <c r="V35" i="22"/>
  <c r="V59" i="22"/>
  <c r="V83" i="22"/>
  <c r="V107" i="22"/>
  <c r="P119" i="22"/>
  <c r="P124" i="22"/>
  <c r="V131" i="22"/>
  <c r="P143" i="22"/>
  <c r="P148" i="22"/>
  <c r="V155" i="22"/>
  <c r="O157" i="22"/>
  <c r="O162" i="22"/>
  <c r="P167" i="22"/>
  <c r="P172" i="22"/>
  <c r="V179" i="22"/>
  <c r="O181" i="22"/>
  <c r="O186" i="22"/>
  <c r="P191" i="22"/>
  <c r="P196" i="22"/>
  <c r="V203" i="22"/>
  <c r="O205" i="22"/>
  <c r="O210" i="22"/>
  <c r="P215" i="22"/>
  <c r="P220" i="22"/>
  <c r="V227" i="22"/>
  <c r="O229" i="22"/>
  <c r="O234" i="22"/>
  <c r="P239" i="22"/>
  <c r="P244" i="22"/>
  <c r="V251" i="22"/>
  <c r="O253" i="22"/>
  <c r="O258" i="22"/>
  <c r="R259" i="22"/>
  <c r="P263" i="22"/>
  <c r="R264" i="22"/>
  <c r="P268" i="22"/>
  <c r="V275" i="22"/>
  <c r="V279" i="22"/>
  <c r="O285" i="22"/>
  <c r="P290" i="22"/>
  <c r="P303" i="22"/>
  <c r="V305" i="22"/>
  <c r="O307" i="22"/>
  <c r="V314" i="22"/>
  <c r="O314" i="22"/>
  <c r="O322" i="22"/>
  <c r="P334" i="22"/>
  <c r="P338" i="22"/>
  <c r="V340" i="22"/>
  <c r="V358" i="22"/>
  <c r="P375" i="22"/>
  <c r="V121" i="22"/>
  <c r="R129" i="22"/>
  <c r="V145" i="22"/>
  <c r="R153" i="22"/>
  <c r="P157" i="22"/>
  <c r="P162" i="22"/>
  <c r="V169" i="22"/>
  <c r="R177" i="22"/>
  <c r="P181" i="22"/>
  <c r="P186" i="22"/>
  <c r="V193" i="22"/>
  <c r="R201" i="22"/>
  <c r="P205" i="22"/>
  <c r="R206" i="22"/>
  <c r="P210" i="22"/>
  <c r="V217" i="22"/>
  <c r="O224" i="22"/>
  <c r="R225" i="22"/>
  <c r="P229" i="22"/>
  <c r="R230" i="22"/>
  <c r="P234" i="22"/>
  <c r="V241" i="22"/>
  <c r="O248" i="22"/>
  <c r="R249" i="22"/>
  <c r="P253" i="22"/>
  <c r="P258" i="22"/>
  <c r="V265" i="22"/>
  <c r="O272" i="22"/>
  <c r="R273" i="22"/>
  <c r="O281" i="22"/>
  <c r="V283" i="22"/>
  <c r="O289" i="22"/>
  <c r="V292" i="22"/>
  <c r="O294" i="22"/>
  <c r="R295" i="22"/>
  <c r="O298" i="22"/>
  <c r="R299" i="22"/>
  <c r="V302" i="22"/>
  <c r="O302" i="22"/>
  <c r="O310" i="22"/>
  <c r="R319" i="22"/>
  <c r="P326" i="22"/>
  <c r="V328" i="22"/>
  <c r="P345" i="22"/>
  <c r="R346" i="22"/>
  <c r="R350" i="22"/>
  <c r="O353" i="22"/>
  <c r="V356" i="22"/>
  <c r="R356" i="22"/>
  <c r="O356" i="22"/>
  <c r="P380" i="22"/>
  <c r="P224" i="22"/>
  <c r="P248" i="22"/>
  <c r="P272" i="22"/>
  <c r="V284" i="22"/>
  <c r="R284" i="22"/>
  <c r="P289" i="22"/>
  <c r="P294" i="22"/>
  <c r="O79" i="22"/>
  <c r="O84" i="22"/>
  <c r="O103" i="22"/>
  <c r="O108" i="22"/>
  <c r="O127" i="22"/>
  <c r="O132" i="22"/>
  <c r="R162" i="22"/>
  <c r="R186" i="22"/>
  <c r="R210" i="22"/>
  <c r="R234" i="22"/>
  <c r="R258" i="22"/>
  <c r="R281" i="22"/>
  <c r="R288" i="22"/>
  <c r="P288" i="22"/>
  <c r="R326" i="22"/>
  <c r="V344" i="22"/>
  <c r="R344" i="22"/>
  <c r="R345" i="22"/>
  <c r="R348" i="22"/>
  <c r="P348" i="22"/>
  <c r="R353" i="22"/>
  <c r="R224" i="22"/>
  <c r="O242" i="22"/>
  <c r="R248" i="22"/>
  <c r="O266" i="22"/>
  <c r="R272" i="22"/>
  <c r="O284" i="22"/>
  <c r="R289" i="22"/>
  <c r="O293" i="22"/>
  <c r="P297" i="22"/>
  <c r="R298" i="22"/>
  <c r="P309" i="22"/>
  <c r="V315" i="22"/>
  <c r="V332" i="22"/>
  <c r="R332" i="22"/>
  <c r="R336" i="22"/>
  <c r="P336" i="22"/>
  <c r="V362" i="22"/>
  <c r="O362" i="22"/>
  <c r="R362" i="22"/>
  <c r="V374" i="22"/>
  <c r="R374" i="22"/>
  <c r="P374" i="22"/>
  <c r="O374" i="22"/>
  <c r="V249" i="22"/>
  <c r="O251" i="22"/>
  <c r="O256" i="22"/>
  <c r="O261" i="22"/>
  <c r="V268" i="22"/>
  <c r="V273" i="22"/>
  <c r="P284" i="22"/>
  <c r="V299" i="22"/>
  <c r="V303" i="22"/>
  <c r="O317" i="22"/>
  <c r="V320" i="22"/>
  <c r="R320" i="22"/>
  <c r="R321" i="22"/>
  <c r="R324" i="22"/>
  <c r="P324" i="22"/>
  <c r="O340" i="22"/>
  <c r="R341" i="22"/>
  <c r="O344" i="22"/>
  <c r="O348" i="22"/>
  <c r="R351" i="22"/>
  <c r="O351" i="22"/>
  <c r="O358" i="22"/>
  <c r="V369" i="22"/>
  <c r="P376" i="22"/>
  <c r="V376" i="22"/>
  <c r="P40" i="22"/>
  <c r="P64" i="22"/>
  <c r="R84" i="22"/>
  <c r="P88" i="22"/>
  <c r="R108" i="22"/>
  <c r="P112" i="22"/>
  <c r="O126" i="22"/>
  <c r="R132" i="22"/>
  <c r="P136" i="22"/>
  <c r="O150" i="22"/>
  <c r="R156" i="22"/>
  <c r="P160" i="22"/>
  <c r="O174" i="22"/>
  <c r="R180" i="22"/>
  <c r="P184" i="22"/>
  <c r="O198" i="22"/>
  <c r="P208" i="22"/>
  <c r="O222" i="22"/>
  <c r="P232" i="22"/>
  <c r="O246" i="22"/>
  <c r="P251" i="22"/>
  <c r="P256" i="22"/>
  <c r="O270" i="22"/>
  <c r="P275" i="22"/>
  <c r="O279" i="22"/>
  <c r="R293" i="22"/>
  <c r="R297" i="22"/>
  <c r="O305" i="22"/>
  <c r="V308" i="22"/>
  <c r="R308" i="22"/>
  <c r="R309" i="22"/>
  <c r="R312" i="22"/>
  <c r="P312" i="22"/>
  <c r="O328" i="22"/>
  <c r="R329" i="22"/>
  <c r="O332" i="22"/>
  <c r="O336" i="22"/>
  <c r="P344" i="22"/>
  <c r="P362" i="22"/>
  <c r="V281" i="22"/>
  <c r="V294" i="22"/>
  <c r="O296" i="22"/>
  <c r="R317" i="22"/>
  <c r="P343" i="22"/>
  <c r="V343" i="22"/>
  <c r="V345" i="22"/>
  <c r="V353" i="22"/>
  <c r="P364" i="22"/>
  <c r="O364" i="22"/>
  <c r="V278" i="22"/>
  <c r="O278" i="22"/>
  <c r="P296" i="22"/>
  <c r="V331" i="22"/>
  <c r="P331" i="22"/>
  <c r="O357" i="22"/>
  <c r="V357" i="22"/>
  <c r="R357" i="22"/>
  <c r="O370" i="22"/>
  <c r="O399" i="22"/>
  <c r="O404" i="22"/>
  <c r="R428" i="22"/>
  <c r="P428" i="22"/>
  <c r="V428" i="22"/>
  <c r="O428" i="22"/>
  <c r="V437" i="22"/>
  <c r="R437" i="22"/>
  <c r="P437" i="22"/>
  <c r="R453" i="22"/>
  <c r="P453" i="22"/>
  <c r="V453" i="22"/>
  <c r="O453" i="22"/>
  <c r="V473" i="22"/>
  <c r="R473" i="22"/>
  <c r="P473" i="22"/>
  <c r="R482" i="22"/>
  <c r="P482" i="22"/>
  <c r="V482" i="22"/>
  <c r="O482" i="22"/>
  <c r="P493" i="22"/>
  <c r="V493" i="22"/>
  <c r="R493" i="22"/>
  <c r="O493" i="22"/>
  <c r="P399" i="22"/>
  <c r="P404" i="22"/>
  <c r="P407" i="22"/>
  <c r="R407" i="22"/>
  <c r="V425" i="22"/>
  <c r="P425" i="22"/>
  <c r="R446" i="22"/>
  <c r="P446" i="22"/>
  <c r="V446" i="22"/>
  <c r="V497" i="22"/>
  <c r="R497" i="22"/>
  <c r="P497" i="22"/>
  <c r="V521" i="22"/>
  <c r="R521" i="22"/>
  <c r="P521" i="22"/>
  <c r="V372" i="22"/>
  <c r="V377" i="22"/>
  <c r="O379" i="22"/>
  <c r="V382" i="22"/>
  <c r="O384" i="22"/>
  <c r="O389" i="22"/>
  <c r="P394" i="22"/>
  <c r="V396" i="22"/>
  <c r="V401" i="22"/>
  <c r="P415" i="22"/>
  <c r="V420" i="22"/>
  <c r="R420" i="22"/>
  <c r="P420" i="22"/>
  <c r="O420" i="22"/>
  <c r="V432" i="22"/>
  <c r="R432" i="22"/>
  <c r="P432" i="22"/>
  <c r="O437" i="22"/>
  <c r="P439" i="22"/>
  <c r="V439" i="22"/>
  <c r="R439" i="22"/>
  <c r="R464" i="22"/>
  <c r="P464" i="22"/>
  <c r="V464" i="22"/>
  <c r="O464" i="22"/>
  <c r="O473" i="22"/>
  <c r="P475" i="22"/>
  <c r="V475" i="22"/>
  <c r="R475" i="22"/>
  <c r="P355" i="22"/>
  <c r="P360" i="22"/>
  <c r="V367" i="22"/>
  <c r="P379" i="22"/>
  <c r="P384" i="22"/>
  <c r="V391" i="22"/>
  <c r="O393" i="22"/>
  <c r="O398" i="22"/>
  <c r="R399" i="22"/>
  <c r="P403" i="22"/>
  <c r="R404" i="22"/>
  <c r="O407" i="22"/>
  <c r="R441" i="22"/>
  <c r="P441" i="22"/>
  <c r="V441" i="22"/>
  <c r="O441" i="22"/>
  <c r="V448" i="22"/>
  <c r="R448" i="22"/>
  <c r="P448" i="22"/>
  <c r="O448" i="22"/>
  <c r="P457" i="22"/>
  <c r="V457" i="22"/>
  <c r="R457" i="22"/>
  <c r="R477" i="22"/>
  <c r="P477" i="22"/>
  <c r="V477" i="22"/>
  <c r="O477" i="22"/>
  <c r="R488" i="22"/>
  <c r="P488" i="22"/>
  <c r="V488" i="22"/>
  <c r="O488" i="22"/>
  <c r="P499" i="22"/>
  <c r="V499" i="22"/>
  <c r="R499" i="22"/>
  <c r="O499" i="22"/>
  <c r="O521" i="22"/>
  <c r="P523" i="22"/>
  <c r="V523" i="22"/>
  <c r="R523" i="22"/>
  <c r="O523" i="22"/>
  <c r="R365" i="22"/>
  <c r="V381" i="22"/>
  <c r="R389" i="22"/>
  <c r="P393" i="22"/>
  <c r="P398" i="22"/>
  <c r="R415" i="22"/>
  <c r="R417" i="22"/>
  <c r="P417" i="22"/>
  <c r="V417" i="22"/>
  <c r="O417" i="22"/>
  <c r="V421" i="22"/>
  <c r="R434" i="22"/>
  <c r="P434" i="22"/>
  <c r="V434" i="22"/>
  <c r="R459" i="22"/>
  <c r="P459" i="22"/>
  <c r="V459" i="22"/>
  <c r="V468" i="22"/>
  <c r="R468" i="22"/>
  <c r="P468" i="22"/>
  <c r="V371" i="22"/>
  <c r="R379" i="22"/>
  <c r="V390" i="22"/>
  <c r="V395" i="22"/>
  <c r="V400" i="22"/>
  <c r="R403" i="22"/>
  <c r="O406" i="22"/>
  <c r="V406" i="22"/>
  <c r="R422" i="22"/>
  <c r="P422" i="22"/>
  <c r="V422" i="22"/>
  <c r="O422" i="22"/>
  <c r="V424" i="22"/>
  <c r="R424" i="22"/>
  <c r="R425" i="22"/>
  <c r="O427" i="22"/>
  <c r="O457" i="22"/>
  <c r="V461" i="22"/>
  <c r="R461" i="22"/>
  <c r="P461" i="22"/>
  <c r="R470" i="22"/>
  <c r="P470" i="22"/>
  <c r="V470" i="22"/>
  <c r="O470" i="22"/>
  <c r="V492" i="22"/>
  <c r="R492" i="22"/>
  <c r="P492" i="22"/>
  <c r="V516" i="22"/>
  <c r="R516" i="22"/>
  <c r="P516" i="22"/>
  <c r="O516" i="22"/>
  <c r="V540" i="22"/>
  <c r="R540" i="22"/>
  <c r="P540" i="22"/>
  <c r="O540" i="22"/>
  <c r="O363" i="22"/>
  <c r="O368" i="22"/>
  <c r="R398" i="22"/>
  <c r="P413" i="22"/>
  <c r="O413" i="22"/>
  <c r="V419" i="22"/>
  <c r="P419" i="22"/>
  <c r="R429" i="22"/>
  <c r="P429" i="22"/>
  <c r="V429" i="22"/>
  <c r="O429" i="22"/>
  <c r="V436" i="22"/>
  <c r="R436" i="22"/>
  <c r="P436" i="22"/>
  <c r="O436" i="22"/>
  <c r="P445" i="22"/>
  <c r="V445" i="22"/>
  <c r="R445" i="22"/>
  <c r="R452" i="22"/>
  <c r="P452" i="22"/>
  <c r="V452" i="22"/>
  <c r="O452" i="22"/>
  <c r="P481" i="22"/>
  <c r="V481" i="22"/>
  <c r="R481" i="22"/>
  <c r="O481" i="22"/>
  <c r="R494" i="22"/>
  <c r="P494" i="22"/>
  <c r="V494" i="22"/>
  <c r="O494" i="22"/>
  <c r="R383" i="22"/>
  <c r="P406" i="22"/>
  <c r="O409" i="22"/>
  <c r="V411" i="22"/>
  <c r="R427" i="22"/>
  <c r="P463" i="22"/>
  <c r="V463" i="22"/>
  <c r="R463" i="22"/>
  <c r="V485" i="22"/>
  <c r="R485" i="22"/>
  <c r="P485" i="22"/>
  <c r="V509" i="22"/>
  <c r="R509" i="22"/>
  <c r="P509" i="22"/>
  <c r="V389" i="22"/>
  <c r="O391" i="22"/>
  <c r="O396" i="22"/>
  <c r="O401" i="22"/>
  <c r="P416" i="22"/>
  <c r="V416" i="22"/>
  <c r="O419" i="22"/>
  <c r="O445" i="22"/>
  <c r="R447" i="22"/>
  <c r="P447" i="22"/>
  <c r="V447" i="22"/>
  <c r="V456" i="22"/>
  <c r="R456" i="22"/>
  <c r="P456" i="22"/>
  <c r="R465" i="22"/>
  <c r="P465" i="22"/>
  <c r="V465" i="22"/>
  <c r="O465" i="22"/>
  <c r="R368" i="22"/>
  <c r="P372" i="22"/>
  <c r="O386" i="22"/>
  <c r="P391" i="22"/>
  <c r="P396" i="22"/>
  <c r="V403" i="22"/>
  <c r="R408" i="22"/>
  <c r="O408" i="22"/>
  <c r="R413" i="22"/>
  <c r="V426" i="22"/>
  <c r="R426" i="22"/>
  <c r="P426" i="22"/>
  <c r="O426" i="22"/>
  <c r="P433" i="22"/>
  <c r="V433" i="22"/>
  <c r="R433" i="22"/>
  <c r="R440" i="22"/>
  <c r="P440" i="22"/>
  <c r="V440" i="22"/>
  <c r="O440" i="22"/>
  <c r="V449" i="22"/>
  <c r="R449" i="22"/>
  <c r="P449" i="22"/>
  <c r="R476" i="22"/>
  <c r="P476" i="22"/>
  <c r="V476" i="22"/>
  <c r="O476" i="22"/>
  <c r="O485" i="22"/>
  <c r="P487" i="22"/>
  <c r="V487" i="22"/>
  <c r="R487" i="22"/>
  <c r="O487" i="22"/>
  <c r="O509" i="22"/>
  <c r="P511" i="22"/>
  <c r="V511" i="22"/>
  <c r="R511" i="22"/>
  <c r="O511" i="22"/>
  <c r="V418" i="22"/>
  <c r="R418" i="22"/>
  <c r="R419" i="22"/>
  <c r="R458" i="22"/>
  <c r="P458" i="22"/>
  <c r="V458" i="22"/>
  <c r="O458" i="22"/>
  <c r="V378" i="22"/>
  <c r="V383" i="22"/>
  <c r="P408" i="22"/>
  <c r="R423" i="22"/>
  <c r="P423" i="22"/>
  <c r="V423" i="22"/>
  <c r="O423" i="22"/>
  <c r="V427" i="22"/>
  <c r="O433" i="22"/>
  <c r="R435" i="22"/>
  <c r="P435" i="22"/>
  <c r="V435" i="22"/>
  <c r="V444" i="22"/>
  <c r="R444" i="22"/>
  <c r="P444" i="22"/>
  <c r="O449" i="22"/>
  <c r="P451" i="22"/>
  <c r="V451" i="22"/>
  <c r="R451" i="22"/>
  <c r="P469" i="22"/>
  <c r="V469" i="22"/>
  <c r="R469" i="22"/>
  <c r="O469" i="22"/>
  <c r="V480" i="22"/>
  <c r="R480" i="22"/>
  <c r="P480" i="22"/>
  <c r="V504" i="22"/>
  <c r="R504" i="22"/>
  <c r="P504" i="22"/>
  <c r="O504" i="22"/>
  <c r="V528" i="22"/>
  <c r="R528" i="22"/>
  <c r="P528" i="22"/>
  <c r="O528" i="22"/>
  <c r="R489" i="22"/>
  <c r="P489" i="22"/>
  <c r="V489" i="22"/>
  <c r="R501" i="22"/>
  <c r="P501" i="22"/>
  <c r="V501" i="22"/>
  <c r="R513" i="22"/>
  <c r="P513" i="22"/>
  <c r="V513" i="22"/>
  <c r="R525" i="22"/>
  <c r="P525" i="22"/>
  <c r="V525" i="22"/>
  <c r="R537" i="22"/>
  <c r="P537" i="22"/>
  <c r="V537" i="22"/>
  <c r="R549" i="22"/>
  <c r="P549" i="22"/>
  <c r="V549" i="22"/>
  <c r="R561" i="22"/>
  <c r="P561" i="22"/>
  <c r="V561" i="22"/>
  <c r="V460" i="22"/>
  <c r="R460" i="22"/>
  <c r="P460" i="22"/>
  <c r="V472" i="22"/>
  <c r="R472" i="22"/>
  <c r="P472" i="22"/>
  <c r="V484" i="22"/>
  <c r="R484" i="22"/>
  <c r="P484" i="22"/>
  <c r="V496" i="22"/>
  <c r="R496" i="22"/>
  <c r="P496" i="22"/>
  <c r="V508" i="22"/>
  <c r="R508" i="22"/>
  <c r="P508" i="22"/>
  <c r="V520" i="22"/>
  <c r="R520" i="22"/>
  <c r="P520" i="22"/>
  <c r="V532" i="22"/>
  <c r="R532" i="22"/>
  <c r="P532" i="22"/>
  <c r="V544" i="22"/>
  <c r="R544" i="22"/>
  <c r="P544" i="22"/>
  <c r="V556" i="22"/>
  <c r="R556" i="22"/>
  <c r="P556" i="22"/>
  <c r="V568" i="22"/>
  <c r="R568" i="22"/>
  <c r="P568" i="22"/>
  <c r="V431" i="22"/>
  <c r="R431" i="22"/>
  <c r="P431" i="22"/>
  <c r="V443" i="22"/>
  <c r="R443" i="22"/>
  <c r="P443" i="22"/>
  <c r="V455" i="22"/>
  <c r="R455" i="22"/>
  <c r="P455" i="22"/>
  <c r="V467" i="22"/>
  <c r="R467" i="22"/>
  <c r="P467" i="22"/>
  <c r="V479" i="22"/>
  <c r="R479" i="22"/>
  <c r="P479" i="22"/>
  <c r="O489" i="22"/>
  <c r="V491" i="22"/>
  <c r="R491" i="22"/>
  <c r="P491" i="22"/>
  <c r="O501" i="22"/>
  <c r="V503" i="22"/>
  <c r="R503" i="22"/>
  <c r="P503" i="22"/>
  <c r="O513" i="22"/>
  <c r="V515" i="22"/>
  <c r="R515" i="22"/>
  <c r="P515" i="22"/>
  <c r="O525" i="22"/>
  <c r="V527" i="22"/>
  <c r="R527" i="22"/>
  <c r="P527" i="22"/>
  <c r="O537" i="22"/>
  <c r="V539" i="22"/>
  <c r="R539" i="22"/>
  <c r="P539" i="22"/>
  <c r="O549" i="22"/>
  <c r="V551" i="22"/>
  <c r="R551" i="22"/>
  <c r="P551" i="22"/>
  <c r="O561" i="22"/>
  <c r="V563" i="22"/>
  <c r="R563" i="22"/>
  <c r="P563" i="22"/>
  <c r="V438" i="22"/>
  <c r="R438" i="22"/>
  <c r="P438" i="22"/>
  <c r="V450" i="22"/>
  <c r="R450" i="22"/>
  <c r="P450" i="22"/>
  <c r="O460" i="22"/>
  <c r="V462" i="22"/>
  <c r="R462" i="22"/>
  <c r="P462" i="22"/>
  <c r="O472" i="22"/>
  <c r="V474" i="22"/>
  <c r="R474" i="22"/>
  <c r="P474" i="22"/>
  <c r="O484" i="22"/>
  <c r="V486" i="22"/>
  <c r="R486" i="22"/>
  <c r="P486" i="22"/>
  <c r="O496" i="22"/>
  <c r="V498" i="22"/>
  <c r="R498" i="22"/>
  <c r="P498" i="22"/>
  <c r="O508" i="22"/>
  <c r="V510" i="22"/>
  <c r="R510" i="22"/>
  <c r="P510" i="22"/>
  <c r="O520" i="22"/>
  <c r="V522" i="22"/>
  <c r="R522" i="22"/>
  <c r="P522" i="22"/>
  <c r="O532" i="22"/>
  <c r="V534" i="22"/>
  <c r="R534" i="22"/>
  <c r="P534" i="22"/>
  <c r="O544" i="22"/>
  <c r="V546" i="22"/>
  <c r="R546" i="22"/>
  <c r="P546" i="22"/>
  <c r="O556" i="22"/>
  <c r="V558" i="22"/>
  <c r="R558" i="22"/>
  <c r="P558" i="22"/>
  <c r="O568" i="22"/>
  <c r="V570" i="22"/>
  <c r="R570" i="22"/>
  <c r="P570" i="22"/>
  <c r="P505" i="22"/>
  <c r="V505" i="22"/>
  <c r="R505" i="22"/>
  <c r="P517" i="22"/>
  <c r="V517" i="22"/>
  <c r="R517" i="22"/>
  <c r="P529" i="22"/>
  <c r="V529" i="22"/>
  <c r="R529" i="22"/>
  <c r="P541" i="22"/>
  <c r="V541" i="22"/>
  <c r="R541" i="22"/>
  <c r="O551" i="22"/>
  <c r="P553" i="22"/>
  <c r="V553" i="22"/>
  <c r="R553" i="22"/>
  <c r="O563" i="22"/>
  <c r="P565" i="22"/>
  <c r="V565" i="22"/>
  <c r="R565" i="22"/>
  <c r="R500" i="22"/>
  <c r="P500" i="22"/>
  <c r="V500" i="22"/>
  <c r="R512" i="22"/>
  <c r="P512" i="22"/>
  <c r="V512" i="22"/>
  <c r="R524" i="22"/>
  <c r="P524" i="22"/>
  <c r="V524" i="22"/>
  <c r="R536" i="22"/>
  <c r="P536" i="22"/>
  <c r="V536" i="22"/>
  <c r="R548" i="22"/>
  <c r="P548" i="22"/>
  <c r="V548" i="22"/>
  <c r="R560" i="22"/>
  <c r="P560" i="22"/>
  <c r="V560" i="22"/>
  <c r="O570" i="22"/>
  <c r="R471" i="22"/>
  <c r="P471" i="22"/>
  <c r="V471" i="22"/>
  <c r="R483" i="22"/>
  <c r="P483" i="22"/>
  <c r="V483" i="22"/>
  <c r="R495" i="22"/>
  <c r="P495" i="22"/>
  <c r="V495" i="22"/>
  <c r="R507" i="22"/>
  <c r="P507" i="22"/>
  <c r="V507" i="22"/>
  <c r="R519" i="22"/>
  <c r="P519" i="22"/>
  <c r="V519" i="22"/>
  <c r="R531" i="22"/>
  <c r="P531" i="22"/>
  <c r="V531" i="22"/>
  <c r="R543" i="22"/>
  <c r="P543" i="22"/>
  <c r="V543" i="22"/>
  <c r="R555" i="22"/>
  <c r="P555" i="22"/>
  <c r="V555" i="22"/>
  <c r="R567" i="22"/>
  <c r="P567" i="22"/>
  <c r="V567" i="22"/>
  <c r="V430" i="22"/>
  <c r="R430" i="22"/>
  <c r="P430" i="22"/>
  <c r="V442" i="22"/>
  <c r="R442" i="22"/>
  <c r="P442" i="22"/>
  <c r="V454" i="22"/>
  <c r="R454" i="22"/>
  <c r="P454" i="22"/>
  <c r="V466" i="22"/>
  <c r="R466" i="22"/>
  <c r="P466" i="22"/>
  <c r="V478" i="22"/>
  <c r="R478" i="22"/>
  <c r="P478" i="22"/>
  <c r="V490" i="22"/>
  <c r="R490" i="22"/>
  <c r="P490" i="22"/>
  <c r="O500" i="22"/>
  <c r="V502" i="22"/>
  <c r="R502" i="22"/>
  <c r="P502" i="22"/>
  <c r="O512" i="22"/>
  <c r="V514" i="22"/>
  <c r="R514" i="22"/>
  <c r="P514" i="22"/>
  <c r="O524" i="22"/>
  <c r="V526" i="22"/>
  <c r="R526" i="22"/>
  <c r="P526" i="22"/>
  <c r="O536" i="22"/>
  <c r="V538" i="22"/>
  <c r="R538" i="22"/>
  <c r="P538" i="22"/>
  <c r="O548" i="22"/>
  <c r="V550" i="22"/>
  <c r="R550" i="22"/>
  <c r="P550" i="22"/>
  <c r="O560" i="22"/>
  <c r="V562" i="22"/>
  <c r="R562" i="22"/>
  <c r="P562" i="22"/>
  <c r="V533" i="22"/>
  <c r="R533" i="22"/>
  <c r="P533" i="22"/>
  <c r="V545" i="22"/>
  <c r="R545" i="22"/>
  <c r="P545" i="22"/>
  <c r="O555" i="22"/>
  <c r="V557" i="22"/>
  <c r="R557" i="22"/>
  <c r="P557" i="22"/>
  <c r="O567" i="22"/>
  <c r="V569" i="22"/>
  <c r="R569" i="22"/>
  <c r="P569" i="22"/>
  <c r="V552" i="22"/>
  <c r="R552" i="22"/>
  <c r="P552" i="22"/>
  <c r="O562" i="22"/>
  <c r="V564" i="22"/>
  <c r="R564" i="22"/>
  <c r="P564" i="22"/>
  <c r="O533" i="22"/>
  <c r="P535" i="22"/>
  <c r="V535" i="22"/>
  <c r="R535" i="22"/>
  <c r="O545" i="22"/>
  <c r="P547" i="22"/>
  <c r="V547" i="22"/>
  <c r="R547" i="22"/>
  <c r="O557" i="22"/>
  <c r="P559" i="22"/>
  <c r="V559" i="22"/>
  <c r="R559" i="22"/>
  <c r="O569" i="22"/>
  <c r="P571" i="22"/>
  <c r="V571" i="22"/>
  <c r="R571" i="22"/>
  <c r="R506" i="22"/>
  <c r="P506" i="22"/>
  <c r="V506" i="22"/>
  <c r="R518" i="22"/>
  <c r="P518" i="22"/>
  <c r="V518" i="22"/>
  <c r="R530" i="22"/>
  <c r="P530" i="22"/>
  <c r="V530" i="22"/>
  <c r="R542" i="22"/>
  <c r="P542" i="22"/>
  <c r="V542" i="22"/>
  <c r="O552" i="22"/>
  <c r="R554" i="22"/>
  <c r="P554" i="22"/>
  <c r="V554" i="22"/>
  <c r="R566" i="22"/>
  <c r="P566" i="22"/>
  <c r="V566" i="22"/>
  <c r="V573" i="22"/>
  <c r="V572" i="22"/>
  <c r="O574" i="22"/>
  <c r="P574" i="22"/>
  <c r="O573" i="22"/>
  <c r="P573" i="22"/>
  <c r="R574" i="22"/>
  <c r="P572" i="22"/>
  <c r="T9" i="50"/>
  <c r="T10" i="50"/>
  <c r="U10" i="50" s="1"/>
  <c r="S10" i="50"/>
  <c r="Q10" i="50"/>
  <c r="N10" i="50"/>
  <c r="M10" i="50"/>
  <c r="V10" i="50" s="1"/>
  <c r="U9" i="50"/>
  <c r="S9" i="50"/>
  <c r="Q9" i="50"/>
  <c r="N9" i="50"/>
  <c r="M9" i="50"/>
  <c r="P9" i="50" s="1"/>
  <c r="L8" i="50"/>
  <c r="K8" i="50"/>
  <c r="J8" i="50"/>
  <c r="I8" i="50"/>
  <c r="H8" i="50"/>
  <c r="F8" i="50"/>
  <c r="E8" i="50"/>
  <c r="D8" i="50"/>
  <c r="C8" i="50"/>
  <c r="B8" i="50"/>
  <c r="A8" i="50"/>
  <c r="T10" i="49"/>
  <c r="U10" i="49" s="1"/>
  <c r="S10" i="49"/>
  <c r="Q10" i="49"/>
  <c r="P10" i="49"/>
  <c r="N10" i="49"/>
  <c r="M10" i="49"/>
  <c r="V10" i="49" s="1"/>
  <c r="U9" i="49"/>
  <c r="T9" i="49"/>
  <c r="S9" i="49"/>
  <c r="R9" i="49"/>
  <c r="Q9" i="49"/>
  <c r="N9" i="49"/>
  <c r="M9" i="49"/>
  <c r="P9" i="49" s="1"/>
  <c r="L8" i="49"/>
  <c r="K8" i="49"/>
  <c r="J8" i="49"/>
  <c r="I8" i="49"/>
  <c r="H8" i="49"/>
  <c r="F8" i="49"/>
  <c r="E8" i="49"/>
  <c r="D8" i="49"/>
  <c r="C8" i="49"/>
  <c r="B8" i="49"/>
  <c r="A8" i="49"/>
  <c r="T10" i="48"/>
  <c r="U10" i="48" s="1"/>
  <c r="S10" i="48"/>
  <c r="Q10" i="48"/>
  <c r="P10" i="48"/>
  <c r="O10" i="48"/>
  <c r="N10" i="48"/>
  <c r="M10" i="48"/>
  <c r="V10" i="48" s="1"/>
  <c r="U9" i="48"/>
  <c r="T9" i="48"/>
  <c r="S9" i="48"/>
  <c r="R9" i="48"/>
  <c r="Q9" i="48"/>
  <c r="N9" i="48"/>
  <c r="M9" i="48"/>
  <c r="P9" i="48" s="1"/>
  <c r="L8" i="48"/>
  <c r="K8" i="48"/>
  <c r="J8" i="48"/>
  <c r="I8" i="48"/>
  <c r="H8" i="48"/>
  <c r="F8" i="48"/>
  <c r="E8" i="48"/>
  <c r="D8" i="48"/>
  <c r="C8" i="48"/>
  <c r="B8" i="48"/>
  <c r="A8" i="48"/>
  <c r="T10" i="47"/>
  <c r="U10" i="47" s="1"/>
  <c r="S10" i="47"/>
  <c r="Q10" i="47"/>
  <c r="P10" i="47"/>
  <c r="O10" i="47"/>
  <c r="N10" i="47"/>
  <c r="M10" i="47"/>
  <c r="V10" i="47" s="1"/>
  <c r="U9" i="47"/>
  <c r="T9" i="47"/>
  <c r="S9" i="47"/>
  <c r="Q9" i="47"/>
  <c r="N9" i="47"/>
  <c r="M9" i="47"/>
  <c r="P9" i="47" s="1"/>
  <c r="L8" i="47"/>
  <c r="K8" i="47"/>
  <c r="J8" i="47"/>
  <c r="I8" i="47"/>
  <c r="H8" i="47"/>
  <c r="F8" i="47"/>
  <c r="E8" i="47"/>
  <c r="D8" i="47"/>
  <c r="C8" i="47"/>
  <c r="B8" i="47"/>
  <c r="A8" i="47"/>
  <c r="M9" i="22"/>
  <c r="R9" i="22" s="1"/>
  <c r="S9" i="22"/>
  <c r="N9" i="22"/>
  <c r="F2" i="50"/>
  <c r="F2" i="49"/>
  <c r="F2" i="48"/>
  <c r="F2" i="47"/>
  <c r="B5" i="50"/>
  <c r="A5" i="50"/>
  <c r="B4" i="50"/>
  <c r="A4" i="50"/>
  <c r="B3" i="50"/>
  <c r="A3" i="50"/>
  <c r="B2" i="50"/>
  <c r="A2" i="50"/>
  <c r="B1" i="50"/>
  <c r="A1" i="50"/>
  <c r="B5" i="49"/>
  <c r="A5" i="49"/>
  <c r="B4" i="49"/>
  <c r="A4" i="49"/>
  <c r="B3" i="49"/>
  <c r="A3" i="49"/>
  <c r="B2" i="49"/>
  <c r="A2" i="49"/>
  <c r="B1" i="49"/>
  <c r="A1" i="49"/>
  <c r="B5" i="48"/>
  <c r="A5" i="48"/>
  <c r="B4" i="48"/>
  <c r="A4" i="48"/>
  <c r="B3" i="48"/>
  <c r="A3" i="48"/>
  <c r="B2" i="48"/>
  <c r="A2" i="48"/>
  <c r="B1" i="48"/>
  <c r="A1" i="48"/>
  <c r="B5" i="47"/>
  <c r="A5" i="47"/>
  <c r="B4" i="47"/>
  <c r="A4" i="47"/>
  <c r="B3" i="47"/>
  <c r="A3" i="47"/>
  <c r="B2" i="47"/>
  <c r="A2" i="47"/>
  <c r="B1" i="47"/>
  <c r="A1" i="47"/>
  <c r="B4" i="22"/>
  <c r="O9" i="22" l="1"/>
  <c r="O10" i="50"/>
  <c r="R9" i="50"/>
  <c r="P10" i="50"/>
  <c r="R10" i="50"/>
  <c r="V9" i="50"/>
  <c r="O9" i="50"/>
  <c r="O10" i="49"/>
  <c r="R10" i="49"/>
  <c r="O9" i="49"/>
  <c r="V9" i="49"/>
  <c r="R10" i="48"/>
  <c r="V9" i="48"/>
  <c r="O9" i="48"/>
  <c r="R10" i="47"/>
  <c r="R9" i="47"/>
  <c r="V9" i="47"/>
  <c r="O9" i="47"/>
  <c r="T9" i="22" l="1"/>
  <c r="T6" i="22" s="1"/>
  <c r="B5" i="22"/>
  <c r="E6" i="50"/>
  <c r="E6" i="49"/>
  <c r="E6" i="48"/>
  <c r="E6" i="47"/>
  <c r="H2" i="50" l="1"/>
  <c r="H2" i="49"/>
  <c r="H2" i="48"/>
  <c r="H2" i="47"/>
  <c r="H2" i="22"/>
  <c r="F2" i="22"/>
  <c r="V9" i="22"/>
  <c r="U6" i="50" l="1"/>
  <c r="T6" i="50"/>
  <c r="U6" i="49"/>
  <c r="T6" i="49"/>
  <c r="U6" i="48"/>
  <c r="T6" i="48"/>
  <c r="U6" i="47"/>
  <c r="T6" i="47"/>
  <c r="F4" i="50" l="1"/>
  <c r="E4" i="50"/>
  <c r="F4" i="49"/>
  <c r="E4" i="49"/>
  <c r="F4" i="48"/>
  <c r="E4" i="48"/>
  <c r="F4" i="47"/>
  <c r="E4" i="47"/>
  <c r="B2" i="51"/>
  <c r="B6" i="51" s="1"/>
  <c r="B37" i="51" l="1"/>
  <c r="B21" i="51"/>
  <c r="B35" i="51"/>
  <c r="B34" i="51"/>
  <c r="B18" i="51"/>
  <c r="B17" i="51"/>
  <c r="B32" i="51"/>
  <c r="B31" i="51"/>
  <c r="B30" i="51"/>
  <c r="B29" i="51"/>
  <c r="B28" i="51"/>
  <c r="B27" i="51"/>
  <c r="B26" i="51"/>
  <c r="B25" i="51"/>
  <c r="B24" i="51"/>
  <c r="B7" i="51"/>
  <c r="A1" i="8" s="1"/>
  <c r="B36" i="51"/>
  <c r="B20" i="51"/>
  <c r="B19" i="51"/>
  <c r="B33" i="51"/>
  <c r="B16" i="51"/>
  <c r="B15" i="51"/>
  <c r="B14" i="51"/>
  <c r="B13" i="51"/>
  <c r="B12" i="51"/>
  <c r="B11" i="51"/>
  <c r="B4" i="8" s="1"/>
  <c r="B10" i="51"/>
  <c r="A4" i="8" s="1"/>
  <c r="B9" i="51"/>
  <c r="A3" i="8" s="1"/>
  <c r="B8" i="51"/>
  <c r="A2" i="8" s="1"/>
  <c r="B23" i="51"/>
  <c r="B22" i="51"/>
  <c r="E8" i="22" l="1"/>
  <c r="C8" i="22"/>
  <c r="L8" i="22"/>
  <c r="K8" i="22"/>
  <c r="F8" i="22"/>
  <c r="J8" i="22"/>
  <c r="I8" i="22"/>
  <c r="H8" i="22"/>
  <c r="A1" i="22"/>
  <c r="A1" i="6"/>
  <c r="A3" i="6"/>
  <c r="A3" i="22"/>
  <c r="A2" i="22"/>
  <c r="A2" i="6"/>
  <c r="A4" i="22"/>
  <c r="A4" i="6"/>
  <c r="A6" i="8"/>
  <c r="A5" i="8"/>
  <c r="A5" i="22" l="1"/>
  <c r="B1" i="22" l="1"/>
  <c r="B4" i="5"/>
  <c r="B3" i="5"/>
  <c r="B2" i="5"/>
  <c r="B3" i="6" l="1"/>
  <c r="B2" i="6"/>
  <c r="B1" i="6"/>
  <c r="U9" i="22" l="1"/>
  <c r="Q9" i="22"/>
  <c r="U6" i="22" l="1"/>
  <c r="F4" i="22" s="1"/>
  <c r="P9" i="22"/>
  <c r="E4" i="22" l="1"/>
  <c r="A2" i="5"/>
</calcChain>
</file>

<file path=xl/sharedStrings.xml><?xml version="1.0" encoding="utf-8"?>
<sst xmlns="http://schemas.openxmlformats.org/spreadsheetml/2006/main" count="1957" uniqueCount="1278">
  <si>
    <t>Soll / Muss</t>
  </si>
  <si>
    <t>Fehler:
bei Soll dann Punkte</t>
  </si>
  <si>
    <t>Fehler:
bei Muss keine ID</t>
  </si>
  <si>
    <t>Fehler:
bei Muss keine Punkte</t>
  </si>
  <si>
    <t>Anf-Nr.</t>
  </si>
  <si>
    <t>Option /
Alternative</t>
  </si>
  <si>
    <t>Anforderung</t>
  </si>
  <si>
    <t>Muss</t>
  </si>
  <si>
    <t>Gewichtung</t>
  </si>
  <si>
    <t>interne ID</t>
  </si>
  <si>
    <t>A</t>
  </si>
  <si>
    <t>B</t>
  </si>
  <si>
    <t>C</t>
  </si>
  <si>
    <t>D</t>
  </si>
  <si>
    <t>MUSS
verletzt</t>
  </si>
  <si>
    <t>Vorhaben:</t>
  </si>
  <si>
    <t>Dokument:</t>
  </si>
  <si>
    <t>Teil:</t>
  </si>
  <si>
    <t>Deckblatt</t>
  </si>
  <si>
    <t>Eingabe Grunddaten und Anzeige-Steuerung</t>
  </si>
  <si>
    <t>Erfüllung einer Anforderung gemäß Lastenheft</t>
  </si>
  <si>
    <t>Punkte
Vergabestelle</t>
  </si>
  <si>
    <t xml:space="preserve">Erklärung des Bieters </t>
  </si>
  <si>
    <t>Fehler:
bei Punkte dann Soll</t>
  </si>
  <si>
    <t>Konzept</t>
  </si>
  <si>
    <t>Prüfen:
MUSS-&gt; keine Angabe Bieter</t>
  </si>
  <si>
    <t>Punkte
Selbst-einschätzung</t>
  </si>
  <si>
    <t>Aus LH übertragen</t>
  </si>
  <si>
    <t>Angabe Bieter</t>
  </si>
  <si>
    <t>Automatische Prüfungs- Hilfe</t>
  </si>
  <si>
    <t>Kennzeichnung 
Erfüllungsgrad mit 
"A"bis "D"</t>
  </si>
  <si>
    <t>Anleitung</t>
  </si>
  <si>
    <t>NUR INTERN</t>
  </si>
  <si>
    <t>BLIC</t>
  </si>
  <si>
    <t xml:space="preserve">  &lt;-- LH unterhalb dieser Zeile einfügen und diese Zeile nicht löschen (wird ausgeblendet) --&gt;</t>
  </si>
  <si>
    <t>Fehler BLIC</t>
  </si>
  <si>
    <t>Fehler Bieter</t>
  </si>
  <si>
    <t>Hilfs-Spalte</t>
  </si>
  <si>
    <t>1.</t>
  </si>
  <si>
    <t>2.</t>
  </si>
  <si>
    <t>3.</t>
  </si>
  <si>
    <t>4.</t>
  </si>
  <si>
    <t>5.</t>
  </si>
  <si>
    <t>6.</t>
  </si>
  <si>
    <t>7.</t>
  </si>
  <si>
    <t>8.</t>
  </si>
  <si>
    <t>9.</t>
  </si>
  <si>
    <t>10.</t>
  </si>
  <si>
    <t>LH wird erstellt aus der bestehenden LH-Vorlage. D.h. mit den folgenden Spalten:</t>
  </si>
  <si>
    <t>Daraus wird über das bekannte Word-Makro in der BLIC-Menüleiste (die html- Methode) aus der Word-Tabelle eine Excel Tabelle erstellt. 
Diese enthält aber viele verbundene Zellen.</t>
  </si>
  <si>
    <t>Diese Tabelle OHNE DEN TABELLENKOPF markieren und ab Zeile 10 in die KL-Vorlage einfügen
Die Zeile 9 nicht editieren oder löschen; diese Zeile enthält Formeln und bedingte Formatierungen, die noch benötigt werden</t>
  </si>
  <si>
    <t>Zu allererst wendet man das Makro „LH-Tabelle korrigieren“ unter dem Ribbon-Reiter „KL-Tools“  -&gt; „LH zu KL“ an</t>
  </si>
  <si>
    <t>Alle verbundenen Zellen, welche über mehrere Zeilen gehen, werden korrigiert und in jeweils einer Zeile zusammengefasst</t>
  </si>
  <si>
    <t>Man wendet das Makro „Tabelle Vervollständigen“ an. Dadurch werden u.a. die Spalten rechts von den „LH-Spalten“ bis zur letzten Zeile der KL kopiert/ ergänzt</t>
  </si>
  <si>
    <t>Über Makro reduziert man die KL auf die Spalten, in die der Bieter einzutragen hat</t>
  </si>
  <si>
    <t>Bieter schickt ausgefüllte KL zurück</t>
  </si>
  <si>
    <t>Man blendet die Hilfs- und Anmerkungsspalten über Makro ein</t>
  </si>
  <si>
    <t xml:space="preserve">Man prüft, nicht zuletzt mithilfe der automatischen Prüfungs-Hilfespalten (M bis V), ob alles aufgeht und trägt evtl. abweichende Wertungen, etc. zu Kriterien ein. </t>
  </si>
  <si>
    <t>BLIC-Kriterienliste-2020</t>
  </si>
  <si>
    <t>Kriterien-Blatt</t>
  </si>
  <si>
    <t>Übersetzung Aktiv</t>
  </si>
  <si>
    <t>Deutsch</t>
  </si>
  <si>
    <t>Englisch</t>
  </si>
  <si>
    <t>Französisch</t>
  </si>
  <si>
    <t>Italienisch</t>
  </si>
  <si>
    <t>Polnisch</t>
  </si>
  <si>
    <t>Frei</t>
  </si>
  <si>
    <t>Auswahl</t>
  </si>
  <si>
    <t>X</t>
  </si>
  <si>
    <t>Kunde</t>
  </si>
  <si>
    <t>Customer</t>
  </si>
  <si>
    <t>Vorhaben</t>
  </si>
  <si>
    <t>Project</t>
  </si>
  <si>
    <t>Dokument</t>
  </si>
  <si>
    <t>Document</t>
  </si>
  <si>
    <t>Teil</t>
  </si>
  <si>
    <t>Part</t>
  </si>
  <si>
    <t>Front Page</t>
  </si>
  <si>
    <t>Name</t>
  </si>
  <si>
    <t>Bieter</t>
  </si>
  <si>
    <t>Bidder</t>
  </si>
  <si>
    <t>Firma</t>
  </si>
  <si>
    <t>Company</t>
  </si>
  <si>
    <t>Adresse</t>
  </si>
  <si>
    <t>Address</t>
  </si>
  <si>
    <t>Auftraggeber</t>
  </si>
  <si>
    <t>Contracting Authority</t>
  </si>
  <si>
    <t>Option</t>
  </si>
  <si>
    <t>Optional Item</t>
  </si>
  <si>
    <t>Optionen</t>
  </si>
  <si>
    <t>Optional Items</t>
  </si>
  <si>
    <t>Lastenheft</t>
  </si>
  <si>
    <t>Specification sheet</t>
  </si>
  <si>
    <t>Kapitel</t>
  </si>
  <si>
    <t>Chapter/ Section</t>
  </si>
  <si>
    <t>Kriterium</t>
  </si>
  <si>
    <t>Criteria</t>
  </si>
  <si>
    <t>Vergabestelle</t>
  </si>
  <si>
    <t>Awarding Office</t>
  </si>
  <si>
    <t>Remarks</t>
  </si>
  <si>
    <t>Kriterienliste</t>
  </si>
  <si>
    <t>List of Criteria</t>
  </si>
  <si>
    <t>Kriterien</t>
  </si>
  <si>
    <t>Alternative</t>
  </si>
  <si>
    <t>Nummer</t>
  </si>
  <si>
    <t>Wort</t>
  </si>
  <si>
    <t>Anforderungsnummer (Kürzel)</t>
  </si>
  <si>
    <t>Muss (Muss-Kriterium)</t>
  </si>
  <si>
    <t>Selbsteinschätzung</t>
  </si>
  <si>
    <t>Erklärung</t>
  </si>
  <si>
    <t>Erläuterung</t>
  </si>
  <si>
    <t>von</t>
  </si>
  <si>
    <t>Abweichungen</t>
  </si>
  <si>
    <t>Abweichung</t>
  </si>
  <si>
    <t>Wertung</t>
  </si>
  <si>
    <t>Anmerkungen</t>
  </si>
  <si>
    <t>Anf. - Nr.</t>
  </si>
  <si>
    <t>Muss (X)</t>
  </si>
  <si>
    <t>Requirement</t>
  </si>
  <si>
    <t>Number</t>
  </si>
  <si>
    <t>Req. - No.</t>
  </si>
  <si>
    <t>Mandatory (X)</t>
  </si>
  <si>
    <t>Weighting Factor</t>
  </si>
  <si>
    <t>Explanation</t>
  </si>
  <si>
    <t>Self-Assessment</t>
  </si>
  <si>
    <t>Clarification</t>
  </si>
  <si>
    <t>from</t>
  </si>
  <si>
    <t>Deviation</t>
  </si>
  <si>
    <t>Deviations</t>
  </si>
  <si>
    <t>Assessment</t>
  </si>
  <si>
    <t>Selbst-einschätzung</t>
  </si>
  <si>
    <t>BLIC-KL-Vorlage</t>
  </si>
  <si>
    <t>Liste de critères</t>
  </si>
  <si>
    <t>Client</t>
  </si>
  <si>
    <t>Projet</t>
  </si>
  <si>
    <t>Partie</t>
  </si>
  <si>
    <t>Page de garde</t>
  </si>
  <si>
    <t>Nom</t>
  </si>
  <si>
    <t>Soumissionnaire</t>
  </si>
  <si>
    <t>Entreprise</t>
  </si>
  <si>
    <t>Commanditaire</t>
  </si>
  <si>
    <t>Options</t>
  </si>
  <si>
    <t>Cahier des charges</t>
  </si>
  <si>
    <t>Section</t>
  </si>
  <si>
    <t>Critères</t>
  </si>
  <si>
    <t>Besoin</t>
  </si>
  <si>
    <t>Numéro</t>
  </si>
  <si>
    <t>Bes. - No.</t>
  </si>
  <si>
    <t>Obligatoire (X)</t>
  </si>
  <si>
    <t>Pondération</t>
  </si>
  <si>
    <t>Explication</t>
  </si>
  <si>
    <t>Clarification / Explication</t>
  </si>
  <si>
    <t>de</t>
  </si>
  <si>
    <t>Ecart</t>
  </si>
  <si>
    <t>Notation</t>
  </si>
  <si>
    <t>Pouvoir adjucateur</t>
  </si>
  <si>
    <t>Remarques</t>
  </si>
  <si>
    <t>Auto-évaluation</t>
  </si>
  <si>
    <t>Lista Kryteriów</t>
  </si>
  <si>
    <t>Klient</t>
  </si>
  <si>
    <t>Projekt</t>
  </si>
  <si>
    <t>Część</t>
  </si>
  <si>
    <t>Okładka</t>
  </si>
  <si>
    <t>Nazwisko</t>
  </si>
  <si>
    <t>Oferent</t>
  </si>
  <si>
    <t>Adres</t>
  </si>
  <si>
    <t>Zleceniodawca</t>
  </si>
  <si>
    <t>Opcja</t>
  </si>
  <si>
    <t>Opcje</t>
  </si>
  <si>
    <t>Specyfikacja</t>
  </si>
  <si>
    <t>Rozdział</t>
  </si>
  <si>
    <t>Kryterium</t>
  </si>
  <si>
    <t>Kryteria</t>
  </si>
  <si>
    <t>Wymaganie</t>
  </si>
  <si>
    <t>Numer</t>
  </si>
  <si>
    <t>Nr Wymagania</t>
  </si>
  <si>
    <t>Alternatywa</t>
  </si>
  <si>
    <t>Waga</t>
  </si>
  <si>
    <t>Objaśnienie</t>
  </si>
  <si>
    <t>Samoocena</t>
  </si>
  <si>
    <t>Wyjaśnienie</t>
  </si>
  <si>
    <t>Od</t>
  </si>
  <si>
    <t>Odchylenie</t>
  </si>
  <si>
    <t>Odchylenia</t>
  </si>
  <si>
    <t>Szacunek</t>
  </si>
  <si>
    <t>Organ Przyznający</t>
  </si>
  <si>
    <t xml:space="preserve">Adnotacja </t>
  </si>
  <si>
    <t>Wymagane (X)</t>
  </si>
  <si>
    <t>FREI_FEHLT_1</t>
  </si>
  <si>
    <t>FREI_FEHLT_2</t>
  </si>
  <si>
    <t>FREI_FEHLT_3</t>
  </si>
  <si>
    <t>FREI_FEHLT_4</t>
  </si>
  <si>
    <t>FREI_FEHLT_5</t>
  </si>
  <si>
    <t>FREI_FEHLT_6</t>
  </si>
  <si>
    <t>FREI_FEHLT_7</t>
  </si>
  <si>
    <t>FREI_FEHLT_8</t>
  </si>
  <si>
    <t>FREI_FEHLT_9</t>
  </si>
  <si>
    <t>FREI_FEHLT_10</t>
  </si>
  <si>
    <t>FREI_FEHLT_11</t>
  </si>
  <si>
    <t>FREI_FEHLT_12</t>
  </si>
  <si>
    <t>FREI_FEHLT_13</t>
  </si>
  <si>
    <t>FREI_FEHLT_14</t>
  </si>
  <si>
    <t>FREI_FEHLT_15</t>
  </si>
  <si>
    <t>FREI_FEHLT_16</t>
  </si>
  <si>
    <t>FREI_FEHLT_17</t>
  </si>
  <si>
    <t>FREI_FEHLT_18</t>
  </si>
  <si>
    <t>FREI_FEHLT_19</t>
  </si>
  <si>
    <t>FREI_FEHLT_20</t>
  </si>
  <si>
    <t>FREI_FEHLT_21</t>
  </si>
  <si>
    <t>FREI_FEHLT_22</t>
  </si>
  <si>
    <t>FREI_FEHLT_23</t>
  </si>
  <si>
    <t>FREI_FEHLT_24</t>
  </si>
  <si>
    <t>FREI_FEHLT_25</t>
  </si>
  <si>
    <t>FREI_FEHLT_26</t>
  </si>
  <si>
    <t>FREI_FEHLT_27</t>
  </si>
  <si>
    <t>FREI_FEHLT_28</t>
  </si>
  <si>
    <t>FREI_FEHLT_29</t>
  </si>
  <si>
    <t>FREI_FEHLT_30</t>
  </si>
  <si>
    <t>FREI_FEHLT_31</t>
  </si>
  <si>
    <t>FREI_FEHLT_32</t>
  </si>
  <si>
    <t>Elenco di conformità</t>
  </si>
  <si>
    <t>cliente</t>
  </si>
  <si>
    <t>Progetto</t>
  </si>
  <si>
    <t>Documento</t>
  </si>
  <si>
    <t>Parte</t>
  </si>
  <si>
    <t>Copertina</t>
  </si>
  <si>
    <t>Nome</t>
  </si>
  <si>
    <t>Offerente</t>
  </si>
  <si>
    <t>Azienda</t>
  </si>
  <si>
    <t>Indirizzo</t>
  </si>
  <si>
    <t>Cliente</t>
  </si>
  <si>
    <t>Opzione</t>
  </si>
  <si>
    <t>Opzioni</t>
  </si>
  <si>
    <t>Specifiche tecniche</t>
  </si>
  <si>
    <t>Capitolo</t>
  </si>
  <si>
    <t>Criterio</t>
  </si>
  <si>
    <t>Criteri</t>
  </si>
  <si>
    <t>Requisito</t>
  </si>
  <si>
    <t>Numero</t>
  </si>
  <si>
    <t>Req.-Nro.</t>
  </si>
  <si>
    <t>Alternativa</t>
  </si>
  <si>
    <t>Obligatorio(X)</t>
  </si>
  <si>
    <t>Ponderazione</t>
  </si>
  <si>
    <t>Spiegazione</t>
  </si>
  <si>
    <t>Autodichiarazione</t>
  </si>
  <si>
    <t>da</t>
  </si>
  <si>
    <t>Differenza</t>
  </si>
  <si>
    <t>Differenze</t>
  </si>
  <si>
    <t>Grado di conformità</t>
  </si>
  <si>
    <t>Stazione Appaltante</t>
  </si>
  <si>
    <t>Nota</t>
  </si>
  <si>
    <t>Hinweis: Die Tabelle ist korrekt ausgefüllt, wenn keine roten Zellen mehr vorhanden sind.
Hinweis: Wenn der Platz in dieser Tabelle nicht ausreicht, kann der Bieter die Angaben aus den Spalten "Abweichung" und "Erklärungen des Bieters" auch in ein separates Dokument eintragen und referenzieren.</t>
  </si>
  <si>
    <t>Prozent</t>
  </si>
  <si>
    <t>Diese Dokumentenvorlage ist urheberrechtlich geschützt.
Das Urheberrecht liegt, soweit nicht ausdrücklich anders gekennzeichnet, bei der BLIC GmbH. Die Weitergabe der Vorlage und/ oder des Makro-Programmcodes an Unbefugte/ Dritte wird hiermit ausdrücklich untersagt.
Wer gegen das Urheberrecht verstößt (z.B. Bilder, Texte, Code unerlaubt kopiert), macht sich gem. §§ 106 ff UrhG strafbar, wird zudem kostenpflichtig abgemahnt und muss Schadensersatz leisten (§ 97 UrhG).</t>
  </si>
  <si>
    <t>This document is copyright protected.
The copyright belongs to the BLIC GmbH unless specifially stated otherwise. Unauthorized distribution to third parties is hereby explicity denied.  
Infringement of this copyright (e.g. copying and/or distribution of pictures, media, text or code), is punishable under german copyright law (§§ 106 ff UrhG). 
Offenders will be prosecuted, fined and reprimanded  and forced to compensate damages (§ 97 UrhG).</t>
  </si>
  <si>
    <t>Punkte</t>
  </si>
  <si>
    <t>Mindest-Erfüllungsgrad:</t>
  </si>
  <si>
    <t>Erreichter
Erfüllungsgrad:</t>
  </si>
  <si>
    <t>Anzahl Blätter</t>
  </si>
  <si>
    <t>Ein</t>
  </si>
  <si>
    <t>von maximal</t>
  </si>
  <si>
    <t>1</t>
  </si>
  <si>
    <r>
      <rPr>
        <sz val="12"/>
        <rFont val="Calibri"/>
        <family val="2"/>
      </rPr>
      <t>©</t>
    </r>
    <r>
      <rPr>
        <sz val="12"/>
        <rFont val="Arial"/>
        <family val="2"/>
      </rPr>
      <t xml:space="preserve"> Copyright 2024 BLIC GmbH</t>
    </r>
  </si>
  <si>
    <t>Zum Einsatz kommt eine niedrigbauende Fahrwerksgruppe mit entsprechenden Antrieben, die sowohl niedrigen, stufenlosen Einstieg ermöglicht als auch eine optimierte Fahrzeugstruktur mit guten und möglichst vielen Sitzplätzen bei möglichst wirtschaftlichem und umweltfreundlichem Betrieb.</t>
  </si>
  <si>
    <t>M</t>
  </si>
  <si>
    <t>Das Fahrzeug ist zugelassen nach Richtlinie (EU) 2018/858 der Fahrzeugkategorie M3, Klasse 1 gemäß ECE-R 107.</t>
  </si>
  <si>
    <t>Das Fahrzeug verfügt über eine Schulbus-Zulassung.</t>
  </si>
  <si>
    <t>Die einschlägigen Verordnungen, z.B. (EU) 2019/2144 und ECE-Regelungen in der jeweils gültigen Fassung werden eingehalten.</t>
  </si>
  <si>
    <t>Die Regelung ECE-R 118 wird durch das angebotene Fahrzeug der Klasse I erfüllt.</t>
  </si>
  <si>
    <t>S</t>
  </si>
  <si>
    <t>Die VDV-Mitteilung 2303 „Empfehlungen zur Verhinderung von Brandschäden bei Linienbussen“ wird beachtet.</t>
  </si>
  <si>
    <t>Info</t>
  </si>
  <si>
    <t>Soweit für die Einhaltung relevanter Gesetze, Verordnungen, Normen und Vorschriften ein Nachweis zu erbringen ist, so ist dieser spätestens während der Abnahme vorzulegen.</t>
  </si>
  <si>
    <t>Alle weiteren speziellen Anforderungen zur Einhaltung von Richtlinien / Normen, etc. sind den weiteren Anforderungen dieses Lastenheftes zu entnehmen.</t>
  </si>
  <si>
    <t>Detaillierte Anforderungen sind in den entsprechenden Kapiteln definiert.</t>
  </si>
  <si>
    <t>In Bezug auf das gesamte System sind weitgehend funktionale Anforderungen definiert, die die betriebliche Leistungsfähigkeit sowie hochwertige RAMS-Eigenschaften (RAMS: Reliability, Availability, Maintainability, Safety – Zuverlässigkeit, Verfügbarkeit, Instandhaltbarkeit, Sicherheit) sicherstellen sollen.</t>
  </si>
  <si>
    <t>Die einzelnen Systemkomponenten sind auf Basis der Anforderungen optimal aufeinander abzustimmen, so dass die geforderten Eigenschaften mindestens erreicht werden.</t>
  </si>
  <si>
    <t>K</t>
  </si>
  <si>
    <t>Spätestens 2 Wochen vor Auslieferung des (ersten) Fahrzeugs sind folgende oder gleichwertige gültige Informationen für den Auftraggeber dauerhaft und kostenfrei in deutscher Sprache zugänglich zu machen (Medien sind mit dem Auftraggeber abzustimmen):</t>
  </si>
  <si>
    <t>Sofern der Leistungsumfang mehrere Fahrzeuge umfasst, sind alle Fahrzeuge „schaltungs- und funktionsgleich“ und mit Bauteilen derselben Fabrikate und derselben Typen ausgerüstet.</t>
  </si>
  <si>
    <t>Dabei ist insbesondere eine ergonomisch gute Zugänglichkeit der Aggregate und der zugehörigen peripheren Technik im Front- und Heckbereich sowie im Bereich der Dachkanäle und über bzw. hinter dem Fahrerarbeitsplatz sichergestellt.</t>
  </si>
  <si>
    <t>Die Zugänglichkeit einzelner Bauteile und Aggregate sowie deren Instandhaltung ist durch ausreichend dimensionierte Wartungsklappen gewährleistet.</t>
  </si>
  <si>
    <t>Alle Verschleißteile sind leicht auswechselbar.</t>
  </si>
  <si>
    <t>Insbesondere bei elektrischen und elektronischen Komponenten und Systemen werden standardisierte Schnittstellen und Anschlüsse verwendet sowie ausreichend dimensionierte Einbauräume vorgesehen.</t>
  </si>
  <si>
    <t>Die Funktionsfähigkeit der Fahrzeugteile und die Betriebssicherheit des Fahrzeugs bleiben mindestens im Bereich von -20 °C bis +45 °C Außentemperatur über 48 Stunden Freiaufstellung gewährleistet, soweit in diesem Dokument bei einzelnen Baugruppen keine anspruchsvolleren Vorgaben genannt werden.</t>
  </si>
  <si>
    <t>Einsatz- und volle Funktionsfähigkeit sind unabhängig vom Grad der Luftfeuchtigkeit bei maschineller Reinigung der Fahrzeuge in Waschanlagen und bei Streusalz-/„Laugen“-Einsatz sichergestellt.</t>
  </si>
  <si>
    <t>Konstruktive Konzeption, Fertigungsqualität und verwendete Materialien stellen sicher, dass größere Instandsetzungen – insbesondere eine aufwendige Grundinstandsetzung infolge Korrosionsschäden – während der Nutzungsdauer des Fahrzeuges nicht erforderlich werden.</t>
  </si>
  <si>
    <t>Die Materialverarbeitung im Innenausbau führt nicht zu unangenehmen Geräuschentwicklungen (Quietschen, Knistern, Knarren, etc.).</t>
  </si>
  <si>
    <t>Der AG behält sich im Zweifelsfall die Forderung von entsprechenden Messungen auf Kosten des AN vor.</t>
  </si>
  <si>
    <t>Die Vorgaben der UN ECE-R51/03 bezüglich der relevanten Fahrzeugklasse werden eingehalten und möglichst weit unterschritten.</t>
  </si>
  <si>
    <t>Während der Fahrt und bei Stillstand ist auch die Lärmabstrahlung der nicht-antriebsrelevanten Systemkomponenten minimiert. Primär betrifft dies die auf dem Dach verbauten Aggregate sowie den Luftpresser.</t>
  </si>
  <si>
    <t>Messmethode nach DIN ISO 5128; angegebene Schallpegel ohne Toleranz</t>
  </si>
  <si>
    <t>Am gesamten Fahrzeug werden nur schwer entflammbare Materialien verwendet.</t>
  </si>
  <si>
    <t>Zu grundlegenden normativen Anforderungen siehe „2.1 Normative Anforderungen“</t>
  </si>
  <si>
    <t>Es werden geeignete Brandschutzmaßnahmen durch den Auftragnehmer abgeleitet. Das Fahrzeug ist generell mit einer Brandmeldeanlage und – soweit vorgeschrieben – mit einer Brandlöschanlage ausgerüstet.</t>
  </si>
  <si>
    <t>Ein Feuerlöscher mit geeigneter Brandschutzklasse wird geliefert und ist in Fahrernähe möglichst gut sichtbar befestigt; bei verdeckter Einbaulage ist der Einbauort sinnfällig gekennzeichnet.</t>
  </si>
  <si>
    <t>Der Feuerlöscher erfüllt ferner folgende Kriterien: innenliegender Treibmittelbehälter, Hochdruckschlauch mit funktionssicherer, abstellbarer Löschpistole sowie Handgriff als Tragegriff und Auslösehebel.</t>
  </si>
  <si>
    <t>Durch den Einsatz optimal abgestimmter Komponenten ist der Gesamtenergiebedarf minimal gestaltet.</t>
  </si>
  <si>
    <t>Der Bieter hat in Dokument „4032 Technische Daten“ den Energiebedarf nach SORT 2 anzugeben. Weitere Bestimmungen siehe dort.</t>
  </si>
  <si>
    <t>Der Bieter hat in Dokument „4032 Technische Daten“ zwingend die geforderten Angaben zum angebotenen Leistungsgegenstand zu machen. In jenem Dokument sind zusätzliche Anforderungen definiert.</t>
  </si>
  <si>
    <t>Die Anzahl der Fahrgäste, die platzmäßig zu transportieren ist, darf genehmigungsrechtlich erreicht werden (s.a. UN ECE-R107).</t>
  </si>
  <si>
    <t>Kugelgelenke gegen Schmutzeintritt geschützt und wartungsfrei.</t>
  </si>
  <si>
    <t>Spurstangen mit stufenloser Nachstellung.</t>
  </si>
  <si>
    <t>Schmiernippel nach ISO 3799-1976 / ISO 6392-1980; leicht zugänglich; wenn erforderlich, durch Verlängerungen. Mehrere Schmiernippel an einem Bauteil sind zusammengefasst.</t>
  </si>
  <si>
    <t>Es ist eine Bremsprüfung nach Typ IIA (Dauerbremsprüfung) nach UNECE-R13 notwendig.</t>
  </si>
  <si>
    <t>Die Fremdkraft-Bremsanlage ist als elektropneumatische Druckluftbremse mit je einem Vorrats- und Bremskreis für die Vorderachse und Antriebsachse ausgeführt.</t>
  </si>
  <si>
    <t>Es werden ausschließlich belüftete Scheibenbremsen verwendet.</t>
  </si>
  <si>
    <t>Für eine gute Dosierbarkeit der Bremswirkung steigt die Abbremsung gleichmäßig, stetig an.</t>
  </si>
  <si>
    <t>Die Bremskraftverteilung ist grundsätzlich so ausgelegt bzw. geregelt, dass sich ein gleichmäßiger Bremsbelagverschleiß an allen Rädern ergibt. (vgl. Kapitel 4.3.5).</t>
  </si>
  <si>
    <t>Neben einer Verkürzung der Ansprechzeit (Schwellzeit) werden die o. g. Forderungen durch die Verwendung eines elektronisch geregelten Bremssystems (EBS) realisiert.</t>
  </si>
  <si>
    <t>Die Dauerbremswirkung wird durch eine verschleißfreie Bremse, z.B. Retarder oder Intarder, erzielt. Eine manuelle Entkoppelung der Dauerbremse vom Bremswertgeber ist nicht zulässig.</t>
  </si>
  <si>
    <t>Die Betätigung der Dauerbremse erfolgt über das Bremspedal.</t>
  </si>
  <si>
    <t>Die Intensität der Bremswirkung kann durch einen mehrstufigen Lenkstockhebel (mind. 5 Stufen) gesteuert werden.</t>
  </si>
  <si>
    <t>Eine Deaktivierung der Dauerbremse kann über einen Schalter/Hebel auf der Instrumententafel bzw. in Lenkradnähe erfolgen.</t>
  </si>
  <si>
    <t>Ausführung als Federspeicherbremse, die Notlösevorrichtung ist im Handbremsventil vorgesehen.  Wenn die Feststellbremse nicht eingelegt und der Motor abgestellt ist, ertönt ein Warnton.</t>
  </si>
  <si>
    <t>Bremslichtaktivierung bei aktiver Haltestellenbremse oder eingelegter Feststellbremse.</t>
  </si>
  <si>
    <t>Scheibenräder (22,5 x 7,50), 10-Loch mit Mittenzentrierung.</t>
  </si>
  <si>
    <t>Alle Räder sind auszuwuchten.</t>
  </si>
  <si>
    <t>An Achsen mit Einzelbereifung sind Radmuttern mit Schutzringen zu verbauen.</t>
  </si>
  <si>
    <t>An der Antriebsachse sind an sämtlichen Radmuttern Radmutternindikatoren anzubringen.</t>
  </si>
  <si>
    <t>Die Radfelgen sind „RAL 9006 Weißaluminium“ lackiert.</t>
  </si>
  <si>
    <t>Der Bieter benennt Fabrikat und Typ der angebotenen Reifen in Dokument „4032 Technische Daten“, weitere Anforderungen siehe dort. Eine finale Abstimmung der Ausführung erfolgt im Rahmen des „Technischen Gesprächs“.</t>
  </si>
  <si>
    <t>Lärmarme Reifen werden verwendet.</t>
  </si>
  <si>
    <t>Die Zwillingsbereifung (sofern vorhanden) ist mit Aufpumphilfe (Ventilverlängerung) versehen.</t>
  </si>
  <si>
    <t>Super Single-Reifen kommen nicht zum Einsatz.</t>
  </si>
  <si>
    <t>Luftfeder mit geringem Luftverbrauch. Der Federbalg ist vor Beschädigung durch Fremdkörper geschützt.</t>
  </si>
  <si>
    <t>Um Folgeschäden bei Ausfall des Federbalges zu verhindern, ist eine elastische Hubbegrenzung vorgesehen.</t>
  </si>
  <si>
    <t>Federbalg als Rollbalg, schnell auswechselbar. Abrollzone gegen groben Schmutz geschützt.</t>
  </si>
  <si>
    <t>An verschmutzungsarmen und fahrtwindgeschützten Stellen sind Niveauregelventile montiert, ohne den Zugang für Ein- und Ausbau zu erschweren.</t>
  </si>
  <si>
    <t>Gestänge sind mit wartungsfreien Gelenken ausgeführt.</t>
  </si>
  <si>
    <t>An jeder Achse sind Ventile in gedämpfter Ausführung vorhanden.</t>
  </si>
  <si>
    <t>Sofern eine elektronisch gesteuerte stufenlose Niveauregulierung zum Einsatz kommt, muss eine Überprüfung mit vorhandenem Werkstatt-PC über die zentrale Fahrzeugelektronikschnittstelle möglich sein. Entsprechende Software muss verfügbar sein.</t>
  </si>
  <si>
    <t>E</t>
  </si>
  <si>
    <t>Schwingungsdämpfer mit Stiftbefestigung in stabiler Aufnahme; gegen Verschmutzung geschützt und einfach auswechselbar. Ausreichende Sicherheit gegen Durchschlagen in den Fahrgastraum.</t>
  </si>
  <si>
    <t>Eine hydraulische oder elektrische Lenkunterstützung wird eingesetzt.</t>
  </si>
  <si>
    <t>Prüfanschlüsse für die Lenkung sind vorgesehen.</t>
  </si>
  <si>
    <t>Die Verstellung der Lenksäule ist nur möglich bei eingelegter Haltestellen- oder Feststellbremse.</t>
  </si>
  <si>
    <t>Eine ausgewogene Masseverteilung, insbesondere bei Achs- und Radlasten, ist gewährleistet.</t>
  </si>
  <si>
    <t>Zur Reduzierung von Reparaturkosten und -zeiten nach Unfallschäden sind die äußeren Seitenwände unterhalb der Fenster mit Einzelelementen verkleidet, anstelle von durchgängiger Beplankung.</t>
  </si>
  <si>
    <t>Die Seitenwandelemente unterhalb der Fenster sind zudem nicht geklebt, sondern gesteckt bzw. verschraubt, um den Arbeitsaufwand zu reduzieren.</t>
  </si>
  <si>
    <t>Der Radkastenbereich ist durchschlagfest gestaltet, so dass keine Gefährdung der Fahrgäste entstehen kann.</t>
  </si>
  <si>
    <t>Es existieren keine freihängenden, dem Fahrtwind ausgesetzten Luftleitungen und Ventile.</t>
  </si>
  <si>
    <t>Eisansammlung an den Aggregaten wird durch Abdeckungen verhindert.</t>
  </si>
  <si>
    <t>Die Zugänglichkeit der hinter der Frontverkleidung liegenden Einbauteile (z.B. Lenkung, Prüfanschlüsse etc.) ist von außen gegeben. Eine Demontage von Teilen ist hierfür nicht erforderlich.</t>
  </si>
  <si>
    <t>Im Bereich der Vorder- und Hinterräder sind geeignete Maßnahmen gegen eine übermäßige Schneeansammlung und Verschmutzung der Seitenwände und der Wagenunterseite getroffen (Gummikotflügel, Schmutzfänger, Strömungsschürzen, o. ä.):</t>
  </si>
  <si>
    <t>Es sind Schmutzfänger hinter allen Achsen installiert.</t>
  </si>
  <si>
    <t>Zusätzliche außenliegende Anhebepunkte sind am Fahrzeug markiert. Die innenliegenden achsunabhängigen Karosserieanhebepunkte sind so beschaffen, dass ein Anheben mit einer Säulen-Hebebühne schnell und gefahrlos möglich ist.</t>
  </si>
  <si>
    <t>Eine gut zugängliche Abschleppvorrichtung nach DIN 74056 (Kupplungsmaul) vorn und hinten ist vorhanden. Mit Kette gesicherter Bolzen von oben einsteckbar.</t>
  </si>
  <si>
    <t>Eine leicht auswechselbare Auffahrkufe vorn unten rechts und links ist vorhanden.</t>
  </si>
  <si>
    <t>Der gesamte Aufbau ist für die Lebensdauer des Fahrzeuges korrosionsfest ausgeführt.</t>
  </si>
  <si>
    <t>Die Ein- und Ausstiegsbereiche bestehen aus korrosionsfestem und rutschsicherem Material.</t>
  </si>
  <si>
    <t>In den Einstiegsbereich der Tür 1 ist eine flache Edelstahlwanne eingelassen und mit einer herausnehmbaren rutschfesten Gummimatte ausgelegt.</t>
  </si>
  <si>
    <t>Es werden keine unlackierten Aluminiumteile verbaut.</t>
  </si>
  <si>
    <t>Sofern eloxierte Aluminiumelemente verwendet werden, weisen sie eine Eloxal-Schichtdicke &gt; 20 µm auf.</t>
  </si>
  <si>
    <t>Leisten und hervorstehende Teile oberhalb der Seitenfenster und der Türen sind so gestaltet, dass die Entwässerung nicht über den Türausschnitten erfolgt.</t>
  </si>
  <si>
    <t>Alle Wartungsklappen im Außenbereich sind mit einem Näherungssensor ausgestattet. Bei „Zündung ein“ erfolgt eine optische und akustische Warnmeldung am FAP, sofern mindestens eine Klappe nicht geschlossen ist.</t>
  </si>
  <si>
    <t>Räume hinter Versorgungs- und Aggregateklappen sind so gestaltet, dass sich kein Wasser ansammeln kann bzw. sind alternativ mit Wasserablauf-Bohrungen (&gt; 10 mm) versehen.</t>
  </si>
  <si>
    <t>Es ist eine dauerhafte Schall- und Wärmeisolation vorhanden.</t>
  </si>
  <si>
    <t>Alle Kunststoffverkleidungen sind durchgefärbt oder mit gleichwertiger, dauerhafter Beschichtung versehen.</t>
  </si>
  <si>
    <t>Grundlackierung in „RAL 9006 Weißaluminium“ mit Acryl- oder wasserlöslichem Lack mit entsprechender Härte ausgeführt.</t>
  </si>
  <si>
    <t>An der Unterkante der Fahrzeugseiten ist ein Korrosionsschutzstreifen ausgeführt.</t>
  </si>
  <si>
    <t>Alle Scheiben sind – soweit zulässig – in grau getönter Wärmeschutzverglasung ausgeführt.</t>
  </si>
  <si>
    <t>Die Scheiben sind mit Doppelverglasung ausgeführt.</t>
  </si>
  <si>
    <t>Es sind 6 Klappfenster vorhanden.</t>
  </si>
  <si>
    <t>Die Frontscheibe ist einteilig (ohne vertikale Teilung) ausgeführt, Spiegelungen bei Dunkelheit treten im Sichtfeld des Fahrpersonals nicht auf.</t>
  </si>
  <si>
    <t>Die Scheibe vor dem Frontanzeiger ist in Verbundglas ausgeführt.</t>
  </si>
  <si>
    <t>Links neben dem Fahrerarbeitsplatz ist ein Schiebefenster angeordnet, vorzugsweise mit Doppelverglasung.</t>
  </si>
  <si>
    <t>Im Bereich oberhalb der Achsen sind jeweils elektrisch bedienbare Dachluken vorhanden (in Summe 3 Stück).</t>
  </si>
  <si>
    <t>Vorn ist ein dreiteiliger Stoßfänger und hinten ein Auffahrschutz vorhanden.</t>
  </si>
  <si>
    <t>Zwei Innenspiegel sind installiert, elektrisch verstellbar und durch das Fahrpersonal gut einsehbar, Gesamtmaß ca. 400 x 165 mm.</t>
  </si>
  <si>
    <t>Ein gewölbter Innenspiegel ist an Tür 2 installiert, Fläche ca. 420 x 220 mm.</t>
  </si>
  <si>
    <t>Ein kamerabasiertes Spiegelersatzsystem ist installiert.</t>
  </si>
  <si>
    <t>Die Außenkameras werden beschlagfrei gehalten, z.B. durch Beheizung.</t>
  </si>
  <si>
    <t>Der linke Kameramonitor ist im Bereich der A-Säule auf vergleichbarer Sichthöhe mit dem üblichen linken hängenden Außenspiegel installiert.</t>
  </si>
  <si>
    <t>Der rechte Kameramonitor ist auf Sichtachse mit dem üblichen rechten hängenden Außenspiegel installiert, ggf. nahe der horizontalen Scheibenmitte. Hierbei ist zu beachtet, dass es nicht zu Beeinträchtigungen durch die Fahrertrennscheibe kommt.</t>
  </si>
  <si>
    <t>In die Monitordarstellungen sind Markierungen auf Höhe der 2. Achse sowie der 3. Achse (sofern vorhanden) integriert, sowie auf Höhe des Fahrzeughecks.</t>
  </si>
  <si>
    <t>In den Monitordarstellungen ist die Schleppkurve des Fahrzeugs in geeigneter Form dargestellt (z.B. als Kurve oder als vertikale Markierung).</t>
  </si>
  <si>
    <t>Ausführung des Fußbodens im Einstiegsbereich als Ebene. Neigungswinkel zwischen Wagenfußbodenhöhe im Mittelgang und den Einstiegskanten ist so gering wie möglich ausgeführt. In den Einstiegsbereichen sind ausreichende Haltestangen vorhanden.</t>
  </si>
  <si>
    <t>Die Abdichtung der Türkanten stellt sicher, dass bei geschlossenen Türen keine Zugluft, Wasser oder Schnee eindringen. Zudem ist gewährleistet, dass keine Windgeräusche entstehen.</t>
  </si>
  <si>
    <t>Ausführung der Türunterkante so, dass Beschädigungen bei Aufsetzen auf Bordsteinen ausgeschlossen sind und die Tür funktionsfähig bleibt.</t>
  </si>
  <si>
    <t>Die Anlenkung der Türflügel oder die Ausführung des Antriebs sind im geschlossenen Zustand fest verriegelt, so dass die Türen nicht von Fahrgästen aufgedrückt bzw. durch den Fahrtwind aufgezogen werden können oder „flattern“.</t>
  </si>
  <si>
    <t>Türantriebswellen sind so abgedeckt, dass ein Einklemmen während der Türbewegung nicht möglich ist.</t>
  </si>
  <si>
    <t>Die Klappen zur Abdeckung der Türantriebe sind mit einer ausreichenden Arretierung in geöffneter Stellung versehen. Ersatzweise Ausführung mit ausrastbaren Scharnieren zum Abnehmen der Klappe.</t>
  </si>
  <si>
    <t>Türhaltegriffe sind kontrastreich in „RAL 3020 Verkehrsrot“ ausgeführt.</t>
  </si>
  <si>
    <t>Einstiegskanten sind in „RAL 1003 Signalgelb“ abgesetzt.</t>
  </si>
  <si>
    <t>Grundsätzliche Ausführung der Türfunktionen gemäß VDV-Schrift 230 in aktueller Version.</t>
  </si>
  <si>
    <t>Tür 1 ist als manuell bediente Tür ausgeführt.</t>
  </si>
  <si>
    <t>Tür 2 ist als manuell bediente Tür ausgeführt.</t>
  </si>
  <si>
    <t>Tür 3 ist als manuell bediente Tür ausgeführt.</t>
  </si>
  <si>
    <t>Ein verdeckter Außentaster für das Fahrpersonal ist vorhanden.</t>
  </si>
  <si>
    <t>Die Türen verfügen über einen elektromotorischen Antrieb.</t>
  </si>
  <si>
    <t>Die Türen sind zweiflügelig ausgeführt.</t>
  </si>
  <si>
    <t>Es erfolgt eine Fernbedienung vom Fahrerarbeitsplatz für alle Türen.</t>
  </si>
  <si>
    <t>Ein zentrales Öffnen und Schließen aller Türen ist über einen Taster am Fahrerarbeitsplatz möglich.</t>
  </si>
  <si>
    <t>Einer der beiden Türflügel von Tür 1 kann über einen Schalter am Fahrerarbeitsplatz deaktiviert werden.</t>
  </si>
  <si>
    <t>Die Anzeige des Türzustandes erfolgt für alle Türen sinnfällig am Fahrerplatz.</t>
  </si>
  <si>
    <t>Möglichst kurze Öffnungs- und Schließzeiten sind realisiert.</t>
  </si>
  <si>
    <t>Alle Türflügel sind an den Nebenschließkanten mit Reversiereinrichtungen ausgerüstet, die in Öffnungs- und Schließrichtung wirksam sind. Die Türöffnung bewirkt eine Aufschaltung auf die Haltestellenbremse.</t>
  </si>
  <si>
    <t>Während des Türschließvorgangs ertönt an den Türen 2 und 3 eine akustische Warnung.</t>
  </si>
  <si>
    <t>An jeder Tür ist ein Drucktaster mit Kontrolllampe sowie im Dachkanal ein parallelgeschalteter Drucktaster installiert.</t>
  </si>
  <si>
    <t>Im Bereich der Türen mit zugeordneten Sondernutzungsflächen ist ein Taster für die Kinderwagen-/ Rollstuhlanforderung installiert.</t>
  </si>
  <si>
    <t>Alle Türen können gegen ein unbefugtes Öffnen abgesichert werden.</t>
  </si>
  <si>
    <t>Die Außenbetätigung für das Fahrpersonal für Tür 1 ist in der Nähe der Tür 1 installiert.</t>
  </si>
  <si>
    <t>Anforderungen zur Beleuchtung der Einstiegsbereiche siehe Abs. 12.2.5.</t>
  </si>
  <si>
    <t>An Tür 2 ist eine handbetätigte Klapprampe mit Antirutschbelag gemäß DIN 32985 installiert.</t>
  </si>
  <si>
    <t>Die Klappe schließt in geschlossenem Zustand nahezu bündig mit dem Fußboden ab, um keine Stolperkante zu bilden und um Schmutzansammlungen zu vermeiden.</t>
  </si>
  <si>
    <t>Der geschlossene Zustand wird durch einen Näherungsschalter detektiert.</t>
  </si>
  <si>
    <t>Eine nicht geschlossene Klappe wird dem Fahrer optisch und akustisch angezeigt und verhindert das Schließen der Tür.</t>
  </si>
  <si>
    <t>Das Fahrzeug kann einheitlich auf das Maß 270 mm (Einstiegskante) abgesenkt werden.</t>
  </si>
  <si>
    <t>Zusätzlich ist eine schaltbare „Kneelingvorwahl“ vorhanden, damit ein automatisches Absenken bei Türöffnung möglich ist (Schalter, kein Taster).</t>
  </si>
  <si>
    <t>Das Anheben des Busses aus der unteren Totpunktlage ist auch mit geöffneter Tür möglich.</t>
  </si>
  <si>
    <t>Ein größtmöglicher Sitzplatzanteil (Sitzplätze zzgl. Stehplätze unter Berücksichtigung der Achslast sowie des zulässigen Gesamtgewichts) ist umgesetzt.</t>
  </si>
  <si>
    <t>Es sind mindestens 4 und maximal 8 ausgewiesene Sitze für mobilitätseingeschränkte Fahrgäste („Behindertensitze“ gem. UNECE R107) vorhanden. (4 Sitze = 0 Punkte; 8 Sitze = volle Punktzahl; dazwischen Interpolation)</t>
  </si>
  <si>
    <t>Mindestens 4 „Behindertensitze“ sind als Vis-à-Vis-Sitze ausgeführt.</t>
  </si>
  <si>
    <t>Im Bereich Sondernutzungsflächen sind Klappsitze installiert.</t>
  </si>
  <si>
    <t>Haltestangen sind in ausreichender Zahl (mind. eine pro Sitzreihe) und an geeigneten Stellen vorhanden. Die Beschläge sind durchgehend verschraubt.</t>
  </si>
  <si>
    <t>Die Haltestangen sind aus gebürstetem Edelstahl gefertigt (Ausnahme: Haltestangen im Einstiegsbereich gem. ID (304).</t>
  </si>
  <si>
    <t>Seitlich der Türen 2 und 3 sind taktile Haltestangen pulverbeschichtet in „RAL 3020 Verkehrsrot“ ausgeführt.</t>
  </si>
  <si>
    <t>Es ist eine geeignete Pendelabschrankung zur Sicherstellung des Fahrersichtfeldes nach rechts vorhanden.</t>
  </si>
  <si>
    <t>Die Dachräume sind isoliert und mit einer schallmindernden Innendecke versehen.</t>
  </si>
  <si>
    <t>Die Deckenverkleidungen sind ebenfalls schallmindernd ausgeführt, z.B. gelocht.</t>
  </si>
  <si>
    <t>Als Innenverkleidung sind fahrgastfreundliche, schmutzabweisende (schwer beschriftbare) und leicht zu reinigende, geräuschdämmende Materialien verwendet. Farbgestaltung nach Abstimmung mit dem AG.</t>
  </si>
  <si>
    <t>Alle Trittstufen- und betretbaren Podestkanten sind mit gelben (RAL 1003) Warnleisten versehen, alle anderen Kanten sind schwarz ausgeführt.</t>
  </si>
  <si>
    <t>Die SNF sind auf gesamter Länge ohne Podeste ausgeführt.</t>
  </si>
  <si>
    <t>Im Bereich der SNF 1 ist der Fußbodenbelag in gelber Farbe ausgeführt, mit schwarzen Symbolen eines Rollstuhles und eines Kinderwagens mit Abmessungen von 1300 mm x 750 mm. Die Logos sind standardmäßig ausgeführt. Der markierte Bereich ist nahtlos durchgängig eingeklebt.</t>
  </si>
  <si>
    <t>Im Bereich der SNF 2 ist an der Seitenwand eine Steh-/ Lehnhilfe installiert.</t>
  </si>
  <si>
    <t>Die Innenschilder sind selbstklebend, nicht schrumpfend, antistatisch, lichtecht und reinigungsfest ausgeführt.</t>
  </si>
  <si>
    <t>4 Werberahmen Format A3 sind gegenüber den Türen 2 und 3 an der Dachvoute installiert.</t>
  </si>
  <si>
    <t>Vierkantverschlüsse besitzen ein Seitenmaß von 8 mm.</t>
  </si>
  <si>
    <t>Alle Nothämmer sind mit einem Stahlseil gegen Diebstahl gesichert.</t>
  </si>
  <si>
    <t>An jeder Sitzreihe ist je eine Doppel-USB C-Ladebuchse installiert.</t>
  </si>
  <si>
    <t>An jeder Sondernutzungsfläche ist je eine Doppel-USB C-Ladebuchse installiert.</t>
  </si>
  <si>
    <t>Es ist ein ergonomisch und technisch optimierter „VDV-Fahrerarbeitsplatz im Niederflur-Linienbus” nach der VDV-Schrift 234 in der gültigen Version unter Beachtung aller betriebsbezogenen Anforderungen ausgeführt.</t>
  </si>
  <si>
    <t>Der Bieter kann sinnvolle Weiterentwicklungen (wie die Verwendung von Touchscreens) im Rahmen des v.g. Konzeptes einbringen und hat Gleichwertigkeit bzw. Zusatznutzen darzulegen. Schwerpunkt ist auf hohe ergonomische Standards zu legen.</t>
  </si>
  <si>
    <t>Die Kabinentür ist in Fahrtrichtung hinten angeschlagen.</t>
  </si>
  <si>
    <t>Die Kabinentür verfügt über ein elektromagnetisches Schloss, welches im Reinigungsmodus stromlos geschaltet ist.</t>
  </si>
  <si>
    <t>Der Fahrscheindrucker ist so verschiebbar, dass er den Durchgang nicht einengt.</t>
  </si>
  <si>
    <t>Alle Teile im Reflexraum der Windschutzscheibe in matter, dunkler Ausführung.</t>
  </si>
  <si>
    <t>Die Kabinenrückseite ist vollkommen intransparent.</t>
  </si>
  <si>
    <t>Zum Schutz des Fahrers vor Übergriffen sowie Infektionen ist eine Fahrerschutzscheibe vorhanden. Ausführung in Abstimmung mit dem Auftraggeber.</t>
  </si>
  <si>
    <t>Die Höhe der Fahrerkabinentür schließt nicht mit der Decke und mit der Frontscheibe ab und bietet eine Luftzirkulation.</t>
  </si>
  <si>
    <t>Es ist ein Cup-Holder bzw. ein Einsteckfach zur sicheren Aufbewahrung einer Trinkflasche im Griffbereich des Fahrers vorhanden.</t>
  </si>
  <si>
    <t>Es ist eine Kühlbox zur Aufnahme einer 1,5 Liter-Getränkeflasche im Bereich / in der Nähe des Fahrerarbeitsplatzes installiert.</t>
  </si>
  <si>
    <t>Es ist eine kombinierte USB-Steckdose (USB A und USB C) sowie in unmittelbarer Nähe eine rutschsichere Ablagefläche für ein Smartphone o.ä. im linken Seitenbereich vorhanden.</t>
  </si>
  <si>
    <t>Für die Fahrertasche (Maß ca. 440x320x200 mm BxHxT) ist vorzugsweise in der Kabinentür eine Abstellmöglichkeit vorgesehen; ein Umkippen der Tasche bei Kurvenfahrt ist ausgeschlossen.</t>
  </si>
  <si>
    <t>Am Fahrerplatz ist ein Kleiderbügel mit Haken so angebracht, dass auch im ungünstigsten Fall keine Verletzungsgefahr für das Fahrpersonal besteht.</t>
  </si>
  <si>
    <t>Blickdichtes Blendschutzrollo an der Frontscheibe (maximal überdeckend, unter Freihaltung von Spiegeln bzw. Monitoren).</t>
  </si>
  <si>
    <t>Blickdichtes Blendschutzrollo für das Fahrerseitenfenster.</t>
  </si>
  <si>
    <t>Blendschutzrollo an der Frontscheibe mit elektrischer Betätigung.</t>
  </si>
  <si>
    <t>Mindestens folgende Anzeigen sind vorhanden:</t>
  </si>
  <si>
    <t>Mindestens folgende Bedienelemente sind vorhanden:</t>
  </si>
  <si>
    <t>Ein Regensensor mit automatischer Steuerung der Scheibenwischanlage ist vorhanden.</t>
  </si>
  <si>
    <t>Ein Dämmerungssensor mit automatischer Steuerung des Fahrlichts (Abblendlicht) ist vorhanden.</t>
  </si>
  <si>
    <t>Grundplatte für „init EVENDpc2“ (Beistellteil) geliefert, montiert, verkabelt und angeschlossen. Ausrichtung um 15° zum Fahrer gedreht.</t>
  </si>
  <si>
    <t>In die Kabinentür ist eine Kasse mit Geldwechsler integriert.</t>
  </si>
  <si>
    <t>Leerrohr (Innendurchmesser 37 mm) zwischen IT-Fach (Eurokasten) und Mittelkonsole.</t>
  </si>
  <si>
    <t>Der Geldwechsler ist verriegelbar.</t>
  </si>
  <si>
    <t>Die folgenden Systeme werden eingesetzt und sind an die Besonderheiten einer elektrischen Traktion angepasst:</t>
  </si>
  <si>
    <t>Die Haltestellenbremse wirkt auf die Betriebsbremse.</t>
  </si>
  <si>
    <t>Der eingesteuerte Druck ist ausreichend für den sicheren Halt des Fahrzeugs und die Aktivierung der Haltestellenbremse ist im Zentraldisplay angezeigt.</t>
  </si>
  <si>
    <t>Beim Lösen eines eingelegten Federspeichers rollt das Fahrzeug nicht zurück und die Haltestellenbremse sorgt für einen sicheren Halt des Fahrzeugs.</t>
  </si>
  <si>
    <t>Die Haltestellenbremse ist als automatische Bremse ausgeführt, sie wirkt bei jedem Anhalten automatisch, das Lösen erfolgt über das Betätigen des Fahrpedals oder über einen Schalter im E-Fach als Notlöseeinrichtung.</t>
  </si>
  <si>
    <t>Die Bestimmungen der Verordnung (EU) 2019/2144 („General Safety Regulations (GSR)“) in der zum Zeitpunkt der Zulassung gültigen Fassung werden umgesetzt.</t>
  </si>
  <si>
    <t>Der Fahrzeugantrieb erfolgt durch einen effizienten und geräuscharmen Dieselmotor.</t>
  </si>
  <si>
    <t>Der Verlauf von Antriebs- und Bremsmomenten ist ruckfrei. Das Antriebssystem ist den topografischen und den betrieblich geforderten Verhältnissen des Auftraggebers angepasst und so ausgelegt, dass zur Anpassung an jeweilige Last- und Beladungszustände genügend Reserven vorhanden sind.</t>
  </si>
  <si>
    <t>Die Traktionsleistung erfolgt auf Achse 3 durch einen effizienten und geräuscharmen Dieselmotor.</t>
  </si>
  <si>
    <t>Die Ausführung des Antriebssystems ist in „4032 Technische Daten“ anzugeben. Die dortigen Anforderungen sind zu beachten.</t>
  </si>
  <si>
    <t>Der Antrieb ist so dimensioniert, dass eine hinreichende und gleichmäßige Beschleunigung des Busses sowie eine dauerhaft ausreichend hohe Leistungsentfaltung erreicht wird.</t>
  </si>
  <si>
    <t>Der Antrieb ist so dimensioniert, dass die thermischen Auslegungsgrenzen bei bestimmungsgemäßem Betrieb unter den genannten betrieblichen, klimatischen und topografischen Rahmenbedingungen dauerhaft nicht erreicht werden.</t>
  </si>
  <si>
    <t>Unter den geforderten klimatischen Rahmenbedingungen und bei langen Berg- und Gefällestrecken ist eine effiziente Beschleunigung gewährleistet.</t>
  </si>
  <si>
    <t>Das Fahrzeug ist mit einem Heizungs-, Lüftungs- und Klimatisierungssystem ausgestattet:</t>
  </si>
  <si>
    <t>Zur Kühlung wird temperierte Luft im Deckenbereich zugfrei ausgeblasen.</t>
  </si>
  <si>
    <t>Die Konvektoren sind gebläseunterstützt zur Verbesserung der Wärmeverteilung.</t>
  </si>
  <si>
    <t>Die Heizungssysteme sind so ausgelegt, dass alle sinnvoll nutzbaren Möglichkeiten der Abwärmenutzung des Traktionssystems integriert werden.</t>
  </si>
  <si>
    <t>Die Regelkurve ist nach der VDV-Schrift 236 durch den AG konfigurierbar umgesetzt.</t>
  </si>
  <si>
    <t>Das Fahrzeug verfügt über einen Notlüftungsbetrieb bei Ausfall des Klimatisierungssystems (Rückfallebene). Hierbei wird sichergestellt, dass bei Ausfall des Klimatisierungssystem der Fahrgastraum sich nicht zu stark aufheizt, sodass ein Betrieb weiterhin möglich ist.</t>
  </si>
  <si>
    <t>Die Temperatur von Fahrerarbeitsplatz und Fahrgastraum erfolgt unabhängig voneinander.</t>
  </si>
  <si>
    <t>Die Klimatisierung des Fahrerarbeitsplatzes erfolgt über eine Frontbox, welche eine separate und individuell regelbare Funktion gewährleistet.</t>
  </si>
  <si>
    <t>Es liegt eine Regelung mit Eigendiagnose und Fehlermeldung vor.</t>
  </si>
  <si>
    <t>Durch eine Mehrkreissteuerung wird der Fahrerarbeitsplatz bei „Kaltstart“ vorrangig versorgt.</t>
  </si>
  <si>
    <t>Die Luftverteilung gewährleistet eine gleichmäßige Versorgung des gesamten Fahrerarbeitsplatzes (sowohl im Fußraum als auch im Knie- und Kopfbereich).</t>
  </si>
  <si>
    <t>Die Regelung der Luftgeschwindigkeit erfolgt stufenlos bzw. in kleinen Stufen. </t>
  </si>
  <si>
    <t>Frontscheibe, Türscheiben sowie das Fahrerfenster werden zuverlässig beschlagfrei gehalten.</t>
  </si>
  <si>
    <t>Alle Seitenklappen sind oben oder vorne angeschlagen bzw. verschraubt. Die Federkraft ist auf dem Federkörper deutlich und dauerhaft gekennzeichnet. Alle außenliegenden Klappen werden mit einer Vierkant-Schließung verriegelt.</t>
  </si>
  <si>
    <t>Die wartungsrelevanten Füllstände von Versorgungsanlagen (z.B. Ölstand Kompressor, Wasserstand Kühlsysteme) sind optisch schnell kontrollierbar.</t>
  </si>
  <si>
    <t>Nachfüllbehälter sind leicht zugänglich ausgeführt.</t>
  </si>
  <si>
    <t>Eine elektronische Kühlmittelstandssensierung ist für sämtliche Kühlkreisläufe vorhanden.</t>
  </si>
  <si>
    <t>Weitere Anforderungen siehe „4032 Technische Daten“.</t>
  </si>
  <si>
    <t>Der Behälter ist mit einem Einfüllstutzen an der rechten Wagenseite mit einem „Knock Lock“-Verschluss versehen.</t>
  </si>
  <si>
    <t>Er ist für eine Schnellbetankung (Betankungszeit maximal vier Minuten) bei Füllgeschwindigkeiten von 90 bis 120 l/min. geeignet und gewährleistet eine völlige Entleerung.</t>
  </si>
  <si>
    <t>Der Tankstutzen ist so ausgeführt, dass beim Betanken kein Kraftstoff herausspritzt und die Zapfpistole selbsttätig im Einfüllstutzen verbleibt.</t>
  </si>
  <si>
    <t>Der Einfüllstutzen ist in unmittelbarer Nähe des Dieseleinfüllstutzens angeordnet.</t>
  </si>
  <si>
    <t>Es ist ein Heizölbehälter zur Versorgung der Zusatzheizung installiert und mit einem Einfüllstutzen an der rechten Wagenseite sowie mit einem „Knock Lock“-Verschluss versehen.</t>
  </si>
  <si>
    <t>Alle Teile der Anlage sind schmutz- und streusalzgeschützt angeordnet. Durch eine einwandfreie Wasserabscheidung werden Korrosions- und Frostschäden vermieden. Gute Zugänglichkeit zu allen Geräten ist sichergestellt.</t>
  </si>
  <si>
    <t>Der Luftpresser ist ausreichend dimensioniert (auch für Absenkanlage mit Zwangsabsenkung/Zwangskneeling), geräuscharm und energiesparend.</t>
  </si>
  <si>
    <t>Die Schmierung erfolgt durch den Motoröl-Kreislauf.</t>
  </si>
  <si>
    <t>Die Ansaugleitung des Luftpressers ist so installiert, dass keine Luft mit Öldunst angesaugt werden kann.</t>
  </si>
  <si>
    <t>Es sind alle technischen Möglichkeiten ausgeschöpft, um die Ölförderung des Luftpressers auf ein Minimum zu begrenzen.</t>
  </si>
  <si>
    <t>Zum Schutz der Anlage kann ein Überdruckventil am Kompressor vorgesehen werden.</t>
  </si>
  <si>
    <t>Der Luftpresser ist so ausgeführt, dass alle wartungs- und instandhaltungsrelevanten Kriterien optisch kontrolliert oder elektrisch sensiert werden können (z.B. Ölstand).</t>
  </si>
  <si>
    <t>Der Luftpresser ist so ausgelegt, dass er nur bedarfsgerecht eingesetzt wird. Die Einschaltdauer ist so gewählt, dass die Regeneration der Lufttrocknungsanlage gewährleistet ist.</t>
  </si>
  <si>
    <t>An geeigneter Stelle ist ein Lufttrockner mit vorgeschaltetem Ölabscheider installiert. Fabrikate: Bosch, Wabco, Haldex oder ähnliche mit Heizung; Einkartuschen-Ausführung.</t>
  </si>
  <si>
    <t>Die Lebensdauer der Kartusche beträgt bei normalem Betrieb 2 Jahre.</t>
  </si>
  <si>
    <t>Druckluftbehälter sind korrosionsfest ausgekleidet, die Befestigung und das Typenschild sind so gestaltet, dass eine Unterrostung vermieden wird.</t>
  </si>
  <si>
    <t>Druckluftbehälter sind zusätzlich mit handbetätigten Entwässerungsmöglichkeiten versehen, deren Durchflussquerschnitte so bemessen sind, dass sie nicht durch Rost und Schmutzteilchen verstopft werden können.</t>
  </si>
  <si>
    <t>Die Leitungen sind mit ausreichender Verschellung verlegt. Kunststoffleitungen sind an den Anschlussstellen dauerhaft und gut lesbar entsprechend der Anschlussbezeichnung (ISO 6786 / 12.81) gekennzeichnet.</t>
  </si>
  <si>
    <t>Ein Auffüllanschluss (M16x1,5) ist an der Fahrzeugfront außen hinter einem Verkleidungselement geschützt vorhanden.</t>
  </si>
  <si>
    <t>Es ist eine Anlasssperre bei angeschlossenem Druckluftanschluss vorhanden.</t>
  </si>
  <si>
    <t>Hinter der Heckklappe ist ein Luftentnahmeanschluss vorhanden.</t>
  </si>
  <si>
    <t>Die Lenkhilfepumpe verfügt über einen hydraulischen oder elektrischen Antrieb.</t>
  </si>
  <si>
    <t>Die Lenkhilfe ist bereits im Stand und im Rangierbetrieb voll funktionstüchtig.</t>
  </si>
  <si>
    <t>Die Lenkhilfepumpe ist so ausgeführt, dass alle wartungs- und instandhaltungsrelevanten Kriterien optisch kontrolliert werden können (z. B. Ölstand).</t>
  </si>
  <si>
    <t>Ferner werden keine unangenehmen Geräusche von der Lenkhilfepumpe über die Leitungen auf den Fahrgastraum übertragen.</t>
  </si>
  <si>
    <t>Beim Überlaufen können keine Gummiteile bzw. Bauteile benetzt werden.</t>
  </si>
  <si>
    <t>Die Anordnung ist so gewählt, dass ein Filterwechsel ohne Ausbau des Behälters möglich ist.</t>
  </si>
  <si>
    <t>Füllstand ist ohne Öffnung des Behälters sichtbar.</t>
  </si>
  <si>
    <t>Die Sprühdüsen der Scheibenwaschanlage sind innerhalb der Wischblätter /-arme angeordnet.</t>
  </si>
  <si>
    <t>Der Flüssigkeitsbehälter hat ein Fassungsvermögen von mindestens 12 l und ist an der Fahrzeugfront angeordnet.</t>
  </si>
  <si>
    <t>Der Behälter ist von außen befüllbar und gut zugänglich.</t>
  </si>
  <si>
    <t>Es ist ein Sieb im Einfüllbereich vorhanden.</t>
  </si>
  <si>
    <t>Das Bordnetz des Fahrzeugs ist mit Ausnahme der Erzeugung des Bordnetzstroms in Anlehnung an VDV-Schrift 230 umgesetzt.</t>
  </si>
  <si>
    <t>Um elektromagnetische Wechselwirkungen zu verhindern, sind Datenleitungen und stromführende Leitungen getrennt geführt.</t>
  </si>
  <si>
    <t>Zwei wartungsfreie 12 V-Batterien (ca. 215 Ah) sind installiert.</t>
  </si>
  <si>
    <t>Die Batterien sind gut zugänglich mit einem Rahmen auf einem Schlitten oder einem Schwenkarm installiert.</t>
  </si>
  <si>
    <t>Die Batterien sind mit einem Rahmen auf einem Schwenkarm installiert.</t>
  </si>
  <si>
    <t>Die Batterien sind bei Fahrzeugauslieferung vollständig geladen.</t>
  </si>
  <si>
    <t>Im Batterieraum sind die Hauptsicherungen, ein manueller Batterie-Trennschalter sowie Säureablauföffnungen vorhanden.</t>
  </si>
  <si>
    <t>Die Frontscheibe ist beheizbar ausgeführt. Automatische zeitabhängige Abschaltung, Einschaltdauer ca. 30 Minuten.</t>
  </si>
  <si>
    <t>Das Fahrerfenster ist beheizbar ausgeführt. Automatische zeitabhängige Abschaltung, Einschaltdauer ca. 30 Minuten.</t>
  </si>
  <si>
    <t>Siehe Abs. 5.2</t>
  </si>
  <si>
    <t>Die gesamte Beleuchtung ist in LED-Technik ausgeführt.</t>
  </si>
  <si>
    <t>Folgende Leuchten sind mindestens vorhanden:</t>
  </si>
  <si>
    <t>Ausführung vollständig in LED-Technik.</t>
  </si>
  <si>
    <t>Ausführung als Lichtband, beidseitig dimmbar, warmweiß (Farbtemperatur ca. 3.000 K)</t>
  </si>
  <si>
    <t>Die Fahrgastraumbeleuchtung kann im Bereich unmittelbar hinter dem Fahrerarbeitsplatz bei geschlossenen Türen abgedimmt oder abgeschaltet werden.</t>
  </si>
  <si>
    <t>Ambiente-Beleuchtung im Lichtband, mehrere Farben durch Fahrer wählbar.</t>
  </si>
  <si>
    <t>Eine oder mehrere Zahltischleuchten sind vorhanden.</t>
  </si>
  <si>
    <t>Eine Einbauleuchte über dem Lenkrad ist vorhanden.</t>
  </si>
  <si>
    <t>2 Einbauleuchten oder Leuchtpaneele sind im Bereich der Voutenklappen über allen Türen installiert und werden während der Türfreigabe aktiviert.</t>
  </si>
  <si>
    <t>Einschaltung der Innenbeleuchtung bei Betätigung eines Tasters auf Instrumententafel am Fahrerarbeitsplatz bei Zündung aus möglich.</t>
  </si>
  <si>
    <t>Signalhörner für Doppelton, ca. 335 Hz und 420 Hz, und mit hohem Schalldruck vorsehen.</t>
  </si>
  <si>
    <t>Nach Abstimmung mit dem Auftraggeber ist die erforderliche Vorverkabelung für die einzubauenden Module auf 24V-Basis ausgeführt.</t>
  </si>
  <si>
    <t>Die Verkabelung erfolgt nach IBIS (VDV 300) nach Abstimmung mit dem AG.</t>
  </si>
  <si>
    <t>EG-Kontrollgerät / Fahrtschreiber 125 km/h, 1 Tag, 1 Fahrer, gemäß geltender Vorschriftenlage montiert, verkabelt und angeschlossen.</t>
  </si>
  <si>
    <t>Vorbereitung Sprechfunkgerät (12V) (Beistellteil) in IT-Fach (Eurokasten) und Sprechfunktaster auf I-Tafel, Sprechfunkantenne 70 cm Band</t>
  </si>
  <si>
    <t>Teleskopmikrofon Blaupunkt oder ähnlich hängend unter Gerätefach montiert, verkabelt und angeschlossen, die Erreichbarkeit ist in jeder Sitzposition gewährleistet.</t>
  </si>
  <si>
    <t>Fußtaster für Fahrerdurchsage links neben Lenksäule montiert, verkabelt und angeschlossen.</t>
  </si>
  <si>
    <t>Ein Außenlautsprecher ist vorn in der Nähe der Tür 1 montiert, verkabelt und angeschlossen.</t>
  </si>
  <si>
    <t>Taster für Außenlautsprecher auf I-Tafel links (seitliches Bedienfeld).</t>
  </si>
  <si>
    <t>4-polige Mikrofonsteckdose (klein) in Dachvoute hinter Tür 1 montiert, verkabelt und angeschlossen.</t>
  </si>
  <si>
    <t>Ein einfach und übersichtlich zu bedienendes Radio mit DAB+-Funktion ist im Bereich oberhalb des Fahrersitzes verbaut. Typ „Kienzle MCR 1118 DAB+“ oder vergleichbar.</t>
  </si>
  <si>
    <t>Einbau eines Spannungswandlers am Sternpunkt für Funk auf Zündung legen, Klemme 15;31. Für Radio auf Dauerplus legen auf Klemme 30;15;31 mit DAB+ Antenne über Tür 1, Anschlusskabel für Lautsprecher im Fahrgastraum.</t>
  </si>
  <si>
    <t>Die konstruktive Gestaltung der Kästen ist staubdicht. Ein Beschlagen der Scheiben wird verhindert. Der Abstand der Anzeigeelemente zur Außenscheibe ist so gering wie möglich bemessen. Gute Zugänglichkeit für Reparaturen, Tausch und Reinigung ist gewährleistet.</t>
  </si>
  <si>
    <t>Oben angeschlagene Klappen sind in geöffneter Stellung mit einer ausreichenden Arretierung versehen. Ersatzweise Ausführung mit ausrastbaren Scharnieren zum Abnehmen der Klappe.</t>
  </si>
  <si>
    <t>Die Sichtmaße der Anzeigen sind wie folgt:</t>
  </si>
  <si>
    <t>2 elektronische Innenanzeigen „Wagen hält“ geliefert, montiert, verkabelt und angeschlossen. Positionen in Kombination mit Innenanzeigen, ID (627).</t>
  </si>
  <si>
    <t>Anzeige des Haltewunsches mittels Kontrollleuchte (vorzugsweise gelb) im Display.</t>
  </si>
  <si>
    <t>Kurztonerzeuger „Haltewunsch“ unter Instrumententafel.</t>
  </si>
  <si>
    <t>Vom Auftraggeber werden Beistellteile zugeliefert gemäß „Anhang I – Beistellteile“ sowie gemäß den entsprechenden Positionen im Lastenheft.</t>
  </si>
  <si>
    <t>Die erforderlichen Anlieferungstermine im Werk des Auftragnehmers werden dem Auftraggeber spätestens 4 Wochen nach der Lieferumfangsklärung mitgeteilt.</t>
  </si>
  <si>
    <t>Sämtliche Daten sind Eigentum des Auftraggebers und sind dem Auftraggeber uneingeschränkt und unverzüglich zur Verfügung zu stellen.</t>
  </si>
  <si>
    <t>Dies umfasst gemeinhin Datensätze, welche dem Auftraggeber umfangreiche Informationen über die betriebliche Situation und den technischen Zustand des Fahrzeugs liefern.</t>
  </si>
  <si>
    <t>Darüber hinaus stellt der Bieter weitere Datensätze zur Verfügung, welche dem beschriebenen Zweck dienlich sind und benennt sie hinreichend detailliert in Konzept 07.</t>
  </si>
  <si>
    <t>Im NT-Fach des Fahrzeugs oberhalb des Fahrers ist eine physikalische Schnittstelle mit Ausführung nach DIN 72585 vorhanden.</t>
  </si>
  <si>
    <t>Sie entspricht dem FMS-Standard (Physical Layer) und dem SAE J1939 (Data Link Layer) in jeweils aktueller Version.</t>
  </si>
  <si>
    <t>Die Fahrzeugdaten sind hinter einem FMS-Gateway monodirektional abrufbar.</t>
  </si>
  <si>
    <t>Hierzu wird seitens des AG ein geeigneter Datenlogger eingesetzt werden, welcher von diesem nach Auslieferung des Fahrzeugs installiert und angeschlossen wird. Details sind im Verhandlungsgespräch zu klären.</t>
  </si>
  <si>
    <t>Der Auftragnehmer gewährleistet den Datentransfer über eine eigene Cloudlösung sowie eine Rest-API nach Abstimmung mit dem AG.</t>
  </si>
  <si>
    <t>Dies umfasst gemeinhin Datensätze, welche den technischen Zustand der Fahrzeug-Subsysteme analysieren und dokumentieren sowie Abweichungen vom technischen Soll-Zustand detektieren, dokumentieren und ggf. interpretieren.</t>
  </si>
  <si>
    <t>Die Betriebsstunden des Fahrzeugs und aller Nebenaggregate, sowie wartungsrelevante Baugruppen werden übermittelt.</t>
  </si>
  <si>
    <t>Daten von verschiedenen Sensoren wie Temperatur, Druck, Geschwindigkeit, etc. werden übertragen.</t>
  </si>
  <si>
    <t>Diagnostizierte Fehler an allen relevanten elektrischen, elektronischen und mechanischen Komponenten der Fahrzeuge werden klassifiziert, in Fehlerspeichern abgelegt und an verschiedene definierbare Nutzergruppen übertragen.</t>
  </si>
  <si>
    <t>Die Daten werden im JSON-Format übertragen und können von marktverfügbaren Instandhaltungs- bzw. Werkstattmanagementsystemen verarbeitet werden.</t>
  </si>
  <si>
    <t>Eine normgerechte OBD-2-Schnittstelle zur Datenübertragung ist vorhanden.</t>
  </si>
  <si>
    <t>Parallel bzw. zusätzlich gewährleistet der Auftragnehmer den Datentransfer über eine eigene Cloudlösung sowie eine Rest-API nach Abstimmung mit dem AG.</t>
  </si>
  <si>
    <t>Während der definierten Einsatzdauer des Fahrzeugs stellt der Auftragnehmer eine cloudbasierte Diagnosesoftware zur Darstellung, Interpretation, Visualisierung und Speicherung der Daten zur Verfügung. Weiterhin lassen sich konfigurierbare Reports erzeugen.</t>
  </si>
  <si>
    <t>Das Diagnosesystem ist mit den Anforderungen an Pflege-, Wartungs- und Instandsetzungsanweisungen sowie dem Ersatzteilkatalog zu vernetzen.</t>
  </si>
  <si>
    <t>Erforderliche Prüf- und Testsoftware (und spezielle Hardware für 1 Nutzer, sofern erforderlich) für die Fahrzeugdiagnose und -instandhaltung ist Lieferbestandteil.</t>
  </si>
  <si>
    <t xml:space="preserve">
</t>
  </si>
  <si>
    <t xml:space="preserve">
</t>
  </si>
  <si>
    <t>Das Fahrzeug mit allen seinen Komponenten hält alle für die gegenständliche Beschaffungsmaßnahme relevanten Gesetze, Verordnungen, Normen und Vorschriften im relevanten Umfang ein, insbesondere
·       das Personenbeförderungsgesetz (PBefG),
·       die Verordnung über den Betrieb von Kraftfahrunternehmen im Personenverkehr
(BOKraft),
·       das Straßenverkehrsgesetz (StVG),
·       die Straßenverkehrsordnung (StVO),
·       die Straßenverkehrs-Zulassungs-Ordnung (StVZO),
·       die ISO-, EN- und DIN-Normen,
·       die VDE- und VDEW-Normen,
·       die VDV-Schriften und -Empfehlungen sowie
·       die Unfallverhütungsvorschriften (DGUV) und
·       die jeweiligen Vorschriften der EG/ECE und
·       die in der VDV-Schrift 230 aufgeführten Empfehlungen, weiterführenden Schriften und Veröffentlichungen sowie
·       die einschlägigen Verlautbarungen im Verkehrsblatt und
·       dem Anforderungskatalog für den „Schülerverkehr“
jeweils in der zum Zeitpunkt der Submission gültigen Fassung sowie die zum Zeitpunkt der Submission anerkannten Regeln der Technik für alle in dem Lastenheft (Leistungsbeschreibung) beschriebenen Funktionen und Komponenten.</t>
  </si>
  <si>
    <t>Zusätzlich ist die „Checkliste für barrierefreie Linienbusse V2.1“ zu beachten und umzusetzen. Sofern sich hieraus Widersprüche zu den Anforderungen des vorliegenden Dokumentes ergeben, hat der Bieter spätestens im Rahmen seines indikativen Erstangebots hierauf hinzuweisen.
Diese Checkliste ist als „Anhang II – Mindeststandards für barrierefreie Linienbusse“ diesem Dokument beigefügt.</t>
  </si>
  <si>
    <t xml:space="preserve">
</t>
  </si>
  <si>
    <t xml:space="preserve">
</t>
  </si>
  <si>
    <t xml:space="preserve">
</t>
  </si>
  <si>
    <t>Folgende Achsausführungen des Herstellers ZF sind verbaut:
·         Vorderachse: RL 82 EC
·         Mittelachse:   AVN 132
·         Hinterachse: AV 133</t>
  </si>
  <si>
    <t>Das kurzzeitige Anheben des gesamten Fahrzeuges bei niedriger Geschwindigkeit ist über einen Taster möglich.
Der Bieter hat die Geschwindigkeit anzugeben.</t>
  </si>
  <si>
    <t>Die Dachluken schließen sich automatisch bei
·         Zündung aus,
·         Klimabetrieb oder
·         Aktivierung des Regensensors</t>
  </si>
  <si>
    <t>·    Verriegelung Tür 1 über YMOS-Sicherheitsschloss (Schließ-Nr. 475) von außen
·    Verriegelung Türen 2 und 3 über 4-Kant-Schloss von innen.</t>
  </si>
  <si>
    <t>Folgende Reserveteile zum Austausch durch den Auftraggeber bei Bedarf werden mit dem ersten Fahrzeug mitgeliefert:
·    10 Sitzflächen für Einzelsitze, komplett mit Polsterung und Bezug, montagefähig
·    10 Rückenlehnen für Einzelsitze, komplett mit Polsterung und Bezug, montagefähig</t>
  </si>
  <si>
    <t>Fahrgast-Haltewunschtaster in grauer Farbe (Gehäuse), Taster in Rot mit Symbol „STOP“ mit Braille-Schrift an jeder senkrechten Haltestange ausgeführt.
Fabrikat ESCHA HST35 (beleuchtet) oder vergleichbar. Funktion der Beleuchtung zur Abstimmung mit dem Auftraggeber.</t>
  </si>
  <si>
    <t>Im Bereich der Sitze für mobilitätseingeschränkte Fahrgäste sind Taster mit Piktogramm „Mann mit Stock“ zur Kneeling-Anforderung an der Seitenwand installiert.
Fabrikat ESCHA PK52 oder vergleichbar.</t>
  </si>
  <si>
    <t>Im Bereich der SNF 1 und SNF 2 ist je ein Taster in blauer Farbe für Haltewunsch und Kneelinganforderung installiert.
Fabrikat ESCHA PK52 oder vergleichbar.</t>
  </si>
  <si>
    <t>·       Bedienelement Fahrtrichtungswahl
(Wahlmöglichkeit: D-N-R-1-2-3)</t>
  </si>
  <si>
    <t>Der Generator (bzw. die Generatoren) erhält den Energiehaushalt aller Verbraucher bei allen Einsatzbedingungen dauerhaft aufrecht.
Die Generatoren sind bei Parallelbetrieb entsprechend aufeinander abgestimmt. Eine ausreichende Dimensionierung, insbesondere hinsichtlich Nebenverbraucher, ist gewährleistet.</t>
  </si>
  <si>
    <t>Im Bereich der Trittkante jeder Tür ist an der Außenseite des Fahrzeugs eine waagerechte LED-Leiste (weißes Licht) vorhanden, welche den Außenbereich ausreichend beleuchtet.
Die jeweilige Leuchte ist aktiv ab Beginn der Türöffnung bis ca. 5 Sekunden nach Türschließung, wenn zugleich die Außenbeleuchtung des Fahrzeugs eingeschaltet ist.</t>
  </si>
  <si>
    <t xml:space="preserve">
</t>
  </si>
  <si>
    <t>Ansagegerät montiert, verkabelt und angeschlossen.
Typ: init PA Mobile 2 (Beistellteil) mit Halterung PA0MOB002HLT-001
(Verkabelung nach INIT Projektierung SNG Suhl/Zella-Mehlis)</t>
  </si>
  <si>
    <t>Alphanumerische Matrixanzeigen in LED-Ausführung sind geliefert, montiert, verkabelt und angeschlossen.
·       Fabrikat:            Luminator Futura
·       Farbe LED:        weiß
·       Steuergerät:     Luminator Active Control</t>
  </si>
  <si>
    <t>2 Innenanzeigen Futura iLED 16x144 / IEFW1640144.0-A00.1A geliefert, montiert, verkabelt und angeschlossen:
·         Monitor 1 an der Rückseite der Fahrerkabine, Anzeige nach hinten gerichtet.
·         Monitor 2 im Deckenbereich, unmittelbar hinter dem Gelenk, Anzeige nach hinten gerichtet.</t>
  </si>
  <si>
    <t>Entwertergrundplatten für Typ elgeba Ticompact 2 (Beistellteil) geliefert, folgendermaßen montiert, verkabelt und angeschlossen:
·         an der Bugwand zwischen Mittelkonsole und A-Säule,
·         an der Haltestange an Tür 2 oder gegenüber Tür 2
(um 45 Grad in der Fahrtrichtung gedreht)
·         an der Haltestange an Tür 3 oder gegenüber Tür 3
(um 45 Grad in der Fahrtrichtung gedreht)</t>
  </si>
  <si>
    <t>Konzept 07 – Datenmanagement, Software
Die Erfüllung der nachfolgend beschriebenen Anforderungen ist im Angebot ausführlich, nachvollziehbar und vollständig darzulegen und als „Konzept 07 – Datenmanagement, Software“ zu bezeichnen.
Hierbei ist jedes Unterkapitel separat zu adressieren und entsprechend zu kennzeichnen. Neben textlichen Inhalten werden Schaubilder sowie Listen der jeweiligen Datenumfänge, -formate und -frequenzen erwartet.</t>
  </si>
  <si>
    <t xml:space="preserve">
</t>
  </si>
  <si>
    <t>Während der definierten Einsatzdauer des Fahrzeugs wird die Erfüllung der nachstehend beschriebenen Anforderungen
·         dauerhaft,
·         für den Auftraggeber kostenfrei,
·         mit hoher Verfügbarkeit,
·         mit dem fortschreitenden technischen Standard
·         mit Sicherheits- und Funktionsupdates
gewährleistet.</t>
  </si>
  <si>
    <t>Der Auftragnehmer stellt mindestens sämtliche Daten gemäß VDV-Schrift 238 in der jeweils gültigen Fassung zur Verfügung, welche klassifiziert sind als
·         „Dieselbus“,
·         „Must“,
·         „Requested“,
und technisch verfügbar sind („if available“).
Alternativ kann der Bieter abweichende Datensätze anbieten, wobei er im Rahmen seines Angebotes nachweist, dass mindestens eine Gleichwertigkeit gegeben ist. Dies umfasst auch eine Darlegung der Schnittstellenkompatibilität mit Backend-Systemen von Drittanbietern zum Zeitpunkt der Angebotslegung. Im Rahmen des Verhandlungsgesprächs hat er hierzu die Möglichkeit, zusätzliche Erläuterungen zu geben.
Der AG behält sich vor, diese alternative Lösung abzulehnen, sofern der Bieter nach seinem Ermessen die Gleichwertigkeit nicht hinreichend darlegen kann.</t>
  </si>
  <si>
    <t>Die Datenübermittlung erfolgt
·         über ein Modem mit GSM-Schnittstelle (SIM-Karte) (Lieferbestandteil) sowie
·         eine auf dem Fahrzeug installierte Antenne (Lieferbestandteil)</t>
  </si>
  <si>
    <r>
      <t>2</t>
    </r>
    <r>
      <rPr>
        <b/>
        <sz val="7"/>
        <color theme="1"/>
        <rFont val="Arial"/>
        <family val="2"/>
      </rPr>
      <t xml:space="preserve">              </t>
    </r>
    <r>
      <rPr>
        <b/>
        <sz val="14"/>
        <color theme="1"/>
        <rFont val="Arial"/>
        <family val="2"/>
      </rPr>
      <t>Allgemeines zum Beschaffungsgegenstand</t>
    </r>
  </si>
  <si>
    <r>
      <t>2.1</t>
    </r>
    <r>
      <rPr>
        <b/>
        <sz val="7"/>
        <color theme="1"/>
        <rFont val="Arial"/>
        <family val="2"/>
      </rPr>
      <t xml:space="preserve">           </t>
    </r>
    <r>
      <rPr>
        <b/>
        <sz val="12"/>
        <color theme="1"/>
        <rFont val="Arial"/>
        <family val="2"/>
      </rPr>
      <t>Normative Anforderungen</t>
    </r>
  </si>
  <si>
    <r>
      <t xml:space="preserve">Die </t>
    </r>
    <r>
      <rPr>
        <b/>
        <sz val="10"/>
        <color theme="1"/>
        <rFont val="Arial"/>
        <family val="2"/>
      </rPr>
      <t>CE-Kennzeichnung</t>
    </r>
    <r>
      <rPr>
        <sz val="10"/>
        <color theme="1"/>
        <rFont val="Arial"/>
        <family val="2"/>
      </rPr>
      <t xml:space="preserve"> nach EU-Richtlinie 2014/35/EU erfolgt bzw. liegt vor.</t>
    </r>
  </si>
  <si>
    <r>
      <t>2.2</t>
    </r>
    <r>
      <rPr>
        <b/>
        <sz val="7"/>
        <color theme="1"/>
        <rFont val="Arial"/>
        <family val="2"/>
      </rPr>
      <t xml:space="preserve">           </t>
    </r>
    <r>
      <rPr>
        <b/>
        <sz val="12"/>
        <color theme="1"/>
        <rFont val="Arial"/>
        <family val="2"/>
      </rPr>
      <t>Systemverständnis</t>
    </r>
  </si>
  <si>
    <r>
      <t xml:space="preserve">Die Fahrzeuge werden freizügig im gesamten Verkehrsgebiet eingesetzt. Zu beachten sind die topografischen Bedingungen mit Steigungen von bis zu 10 %, welche vorwiegend auf der </t>
    </r>
    <r>
      <rPr>
        <b/>
        <sz val="10"/>
        <color theme="1"/>
        <rFont val="Arial"/>
        <family val="2"/>
      </rPr>
      <t>Linie A1</t>
    </r>
    <r>
      <rPr>
        <sz val="10"/>
        <color theme="1"/>
        <rFont val="Arial"/>
        <family val="2"/>
      </rPr>
      <t xml:space="preserve"> auftreten. Weiterhin sind die klimatischen Bedingungen mit Höhenlagen von bis zu 600 m ü.NN relevant hinsichtlich Straßenverhältnisse bzgl. Schnee, Eis und Salzeintrag.</t>
    </r>
  </si>
  <si>
    <r>
      <t>2.3</t>
    </r>
    <r>
      <rPr>
        <b/>
        <sz val="7"/>
        <color theme="1"/>
        <rFont val="Arial"/>
        <family val="2"/>
      </rPr>
      <t xml:space="preserve">           </t>
    </r>
    <r>
      <rPr>
        <b/>
        <sz val="12"/>
        <color theme="1"/>
        <rFont val="Arial"/>
        <family val="2"/>
      </rPr>
      <t>Fahrzeugbezogene Informationen / Unterlagen</t>
    </r>
  </si>
  <si>
    <r>
      <t>2.3.1</t>
    </r>
    <r>
      <rPr>
        <b/>
        <sz val="7"/>
        <color theme="1"/>
        <rFont val="Arial"/>
        <family val="2"/>
      </rPr>
      <t xml:space="preserve">      </t>
    </r>
    <r>
      <rPr>
        <b/>
        <sz val="11"/>
        <color theme="1"/>
        <rFont val="Arial"/>
        <family val="2"/>
      </rPr>
      <t>Fahrzeugdokumentation</t>
    </r>
  </si>
  <si>
    <r>
      <t>2.3.1.1</t>
    </r>
    <r>
      <rPr>
        <b/>
        <sz val="7"/>
        <color theme="1"/>
        <rFont val="Arial"/>
        <family val="2"/>
      </rPr>
      <t xml:space="preserve">      </t>
    </r>
    <r>
      <rPr>
        <b/>
        <sz val="10"/>
        <color theme="1"/>
        <rFont val="Arial"/>
        <family val="2"/>
      </rPr>
      <t>Leistungen im Rahmen des Vergabeverfahrens</t>
    </r>
  </si>
  <si>
    <r>
      <t>·</t>
    </r>
    <r>
      <rPr>
        <sz val="7"/>
        <color theme="1"/>
        <rFont val="Arial"/>
        <family val="2"/>
      </rPr>
      <t xml:space="preserve">         </t>
    </r>
    <r>
      <rPr>
        <b/>
        <sz val="10"/>
        <color theme="1"/>
        <rFont val="Arial"/>
        <family val="2"/>
      </rPr>
      <t>Projektzeichnung</t>
    </r>
    <r>
      <rPr>
        <sz val="10"/>
        <color theme="1"/>
        <rFont val="Arial"/>
        <family val="2"/>
      </rPr>
      <t xml:space="preserve"> in vier Ansichten</t>
    </r>
  </si>
  <si>
    <r>
      <t>·</t>
    </r>
    <r>
      <rPr>
        <sz val="7"/>
        <color theme="1"/>
        <rFont val="Arial"/>
        <family val="2"/>
      </rPr>
      <t xml:space="preserve">         </t>
    </r>
    <r>
      <rPr>
        <sz val="10"/>
        <color theme="1"/>
        <rFont val="Arial"/>
        <family val="2"/>
      </rPr>
      <t xml:space="preserve">Detaillierter </t>
    </r>
    <r>
      <rPr>
        <b/>
        <sz val="10"/>
        <color theme="1"/>
        <rFont val="Arial"/>
        <family val="2"/>
      </rPr>
      <t>Wartungsplan</t>
    </r>
    <r>
      <rPr>
        <sz val="10"/>
        <color theme="1"/>
        <rFont val="Arial"/>
        <family val="2"/>
      </rPr>
      <t xml:space="preserve"> für das Gesamtfahrzeug mit tabellarischer und nachvollziehbarer Darstellung, welche erforderlichen Wartungen und Inspektionen innerhalb der Einsatzdauer der Fahrzeuge gemäß ID (102) notwendig sind.</t>
    </r>
  </si>
  <si>
    <r>
      <t>·</t>
    </r>
    <r>
      <rPr>
        <sz val="7"/>
        <color theme="1"/>
        <rFont val="Arial"/>
        <family val="2"/>
      </rPr>
      <t xml:space="preserve">         </t>
    </r>
    <r>
      <rPr>
        <b/>
        <sz val="10"/>
        <color theme="1"/>
        <rFont val="Arial"/>
        <family val="2"/>
      </rPr>
      <t>Liste mit Ersatz- und Verschleißteilen</t>
    </r>
    <r>
      <rPr>
        <sz val="10"/>
        <color theme="1"/>
        <rFont val="Arial"/>
        <family val="2"/>
      </rPr>
      <t>, welche innerhalb von 24 Stunden bzw. 48 Stunden geliefert werden (ggf. Gegenstand der Verhandlungen).</t>
    </r>
  </si>
  <si>
    <r>
      <t>·</t>
    </r>
    <r>
      <rPr>
        <sz val="7"/>
        <color theme="1"/>
        <rFont val="Arial"/>
        <family val="2"/>
      </rPr>
      <t xml:space="preserve">         </t>
    </r>
    <r>
      <rPr>
        <b/>
        <sz val="10"/>
        <color theme="1"/>
        <rFont val="Arial"/>
        <family val="2"/>
      </rPr>
      <t>Liste mit Spezialwerkzeugen</t>
    </r>
    <r>
      <rPr>
        <sz val="10"/>
        <color theme="1"/>
        <rFont val="Arial"/>
        <family val="2"/>
      </rPr>
      <t>, welche für die Wartung und Instandhaltung der Fahrzeuge notwendig sind. Hierbei ist gekennzeichnet, welche Werkzeuge ausschließlich für die Hochvoltanlage erforderlich sind.</t>
    </r>
  </si>
  <si>
    <r>
      <t>2.3.1.2</t>
    </r>
    <r>
      <rPr>
        <b/>
        <sz val="7"/>
        <color theme="1"/>
        <rFont val="Arial"/>
        <family val="2"/>
      </rPr>
      <t xml:space="preserve">      </t>
    </r>
    <r>
      <rPr>
        <b/>
        <sz val="10"/>
        <color theme="1"/>
        <rFont val="Arial"/>
        <family val="2"/>
      </rPr>
      <t>Leistungen nach Auftragsvergabe</t>
    </r>
  </si>
  <si>
    <r>
      <t>2.3.1.2.1</t>
    </r>
    <r>
      <rPr>
        <b/>
        <sz val="7"/>
        <color theme="1"/>
        <rFont val="Arial"/>
        <family val="2"/>
      </rPr>
      <t xml:space="preserve">              </t>
    </r>
    <r>
      <rPr>
        <b/>
        <sz val="11"/>
        <color theme="1"/>
        <rFont val="Arial"/>
        <family val="2"/>
      </rPr>
      <t>Basisfahrzeug</t>
    </r>
  </si>
  <si>
    <r>
      <t>(1)</t>
    </r>
    <r>
      <rPr>
        <sz val="7"/>
        <color theme="1"/>
        <rFont val="Arial"/>
        <family val="2"/>
      </rPr>
      <t xml:space="preserve">       </t>
    </r>
    <r>
      <rPr>
        <sz val="10"/>
        <color theme="1"/>
        <rFont val="Arial"/>
        <family val="2"/>
      </rPr>
      <t>Bedienungsanleitung </t>
    </r>
  </si>
  <si>
    <r>
      <t>(2)</t>
    </r>
    <r>
      <rPr>
        <sz val="7"/>
        <color theme="1"/>
        <rFont val="Arial"/>
        <family val="2"/>
      </rPr>
      <t xml:space="preserve">       </t>
    </r>
    <r>
      <rPr>
        <sz val="10"/>
        <color theme="1"/>
        <rFont val="Arial"/>
        <family val="2"/>
      </rPr>
      <t>kostenloser Zugang zu Online-Ersatzteillisten /-Katalogen, die über eine Schnittstelle an das ERP-System des Auftraggebers für mindestens die vorgesehene Einsatzdauer angeschlossen werden können.</t>
    </r>
  </si>
  <si>
    <r>
      <t>(3)</t>
    </r>
    <r>
      <rPr>
        <sz val="7"/>
        <color theme="1"/>
        <rFont val="Arial"/>
        <family val="2"/>
      </rPr>
      <t xml:space="preserve">       </t>
    </r>
    <r>
      <rPr>
        <sz val="10"/>
        <color theme="1"/>
        <rFont val="Arial"/>
        <family val="2"/>
      </rPr>
      <t>Fahrzeugdatenkarte und Baubeschreibung</t>
    </r>
  </si>
  <si>
    <r>
      <t>(4)</t>
    </r>
    <r>
      <rPr>
        <sz val="7"/>
        <color theme="1"/>
        <rFont val="Arial"/>
        <family val="2"/>
      </rPr>
      <t xml:space="preserve">       </t>
    </r>
    <r>
      <rPr>
        <sz val="10"/>
        <color theme="1"/>
        <rFont val="Arial"/>
        <family val="2"/>
      </rPr>
      <t>Zulassungsdokumentation, ggf. Zulassungsgutachten, Prüfbücher</t>
    </r>
  </si>
  <si>
    <r>
      <t>(5)</t>
    </r>
    <r>
      <rPr>
        <sz val="7"/>
        <color theme="1"/>
        <rFont val="Arial"/>
        <family val="2"/>
      </rPr>
      <t xml:space="preserve">       </t>
    </r>
    <r>
      <rPr>
        <sz val="10"/>
        <color theme="1"/>
        <rFont val="Arial"/>
        <family val="2"/>
      </rPr>
      <t>Pflege-, Wartungs- und Instandsetzungs-Anweisungen</t>
    </r>
  </si>
  <si>
    <r>
      <t>(6)</t>
    </r>
    <r>
      <rPr>
        <sz val="7"/>
        <color theme="1"/>
        <rFont val="Arial"/>
        <family val="2"/>
      </rPr>
      <t xml:space="preserve">       </t>
    </r>
    <r>
      <rPr>
        <sz val="10"/>
        <color theme="1"/>
        <rFont val="Arial"/>
        <family val="2"/>
      </rPr>
      <t>Schweißanleitung</t>
    </r>
  </si>
  <si>
    <r>
      <t>(7)</t>
    </r>
    <r>
      <rPr>
        <sz val="7"/>
        <color theme="1"/>
        <rFont val="Arial"/>
        <family val="2"/>
      </rPr>
      <t xml:space="preserve">       </t>
    </r>
    <r>
      <rPr>
        <sz val="10"/>
        <color theme="1"/>
        <rFont val="Arial"/>
        <family val="2"/>
      </rPr>
      <t>Ersatzteilübersicht mit aktuellen Preisen und Materialnummern in elektronischer Form (Ersatzteilkatalog)</t>
    </r>
  </si>
  <si>
    <r>
      <t>(8)</t>
    </r>
    <r>
      <rPr>
        <sz val="7"/>
        <color theme="1"/>
        <rFont val="Arial"/>
        <family val="2"/>
      </rPr>
      <t xml:space="preserve">       </t>
    </r>
    <r>
      <rPr>
        <sz val="10"/>
        <color theme="1"/>
        <rFont val="Arial"/>
        <family val="2"/>
      </rPr>
      <t>Übersicht der aktuellen Softwarestände. Bei Änderungen an Software sind die Veränderung und die Bezeichnung des dann aktuellen Softwarestandes mitzuteilen.</t>
    </r>
  </si>
  <si>
    <r>
      <t>2.4</t>
    </r>
    <r>
      <rPr>
        <b/>
        <sz val="7"/>
        <color theme="1"/>
        <rFont val="Arial"/>
        <family val="2"/>
      </rPr>
      <t xml:space="preserve">           </t>
    </r>
    <r>
      <rPr>
        <b/>
        <sz val="12"/>
        <color theme="1"/>
        <rFont val="Arial"/>
        <family val="2"/>
      </rPr>
      <t>Technische Gestaltung</t>
    </r>
  </si>
  <si>
    <r>
      <t>2.4.1</t>
    </r>
    <r>
      <rPr>
        <b/>
        <sz val="7"/>
        <color theme="1"/>
        <rFont val="Arial"/>
        <family val="2"/>
      </rPr>
      <t xml:space="preserve">      </t>
    </r>
    <r>
      <rPr>
        <b/>
        <sz val="11"/>
        <color theme="1"/>
        <rFont val="Arial"/>
        <family val="2"/>
      </rPr>
      <t>Anforderungen an Bauteile und Aggregate</t>
    </r>
  </si>
  <si>
    <r>
      <t>2.4.2</t>
    </r>
    <r>
      <rPr>
        <b/>
        <sz val="7"/>
        <color theme="1"/>
        <rFont val="Arial"/>
        <family val="2"/>
      </rPr>
      <t xml:space="preserve">      </t>
    </r>
    <r>
      <rPr>
        <b/>
        <sz val="11"/>
        <color theme="1"/>
        <rFont val="Arial"/>
        <family val="2"/>
      </rPr>
      <t>Anforderungen an Funktionsfähigkeit</t>
    </r>
  </si>
  <si>
    <r>
      <t xml:space="preserve">Hochwertige elektrische Geräte sind für Temperaturen auf Basis der ISO 16750 bzw. der </t>
    </r>
    <r>
      <rPr>
        <sz val="10"/>
        <color rgb="FF000000"/>
        <rFont val="Arial"/>
        <family val="2"/>
      </rPr>
      <t>80°C-Spezifikation</t>
    </r>
    <r>
      <rPr>
        <sz val="10"/>
        <color theme="1"/>
        <rFont val="Arial"/>
        <family val="2"/>
      </rPr>
      <t xml:space="preserve"> ausgelegt.</t>
    </r>
  </si>
  <si>
    <r>
      <t>2.5</t>
    </r>
    <r>
      <rPr>
        <b/>
        <sz val="7"/>
        <color theme="1"/>
        <rFont val="Arial"/>
        <family val="2"/>
      </rPr>
      <t xml:space="preserve">           </t>
    </r>
    <r>
      <rPr>
        <b/>
        <sz val="12"/>
        <color theme="1"/>
        <rFont val="Arial"/>
        <family val="2"/>
      </rPr>
      <t>Qualität und Korrosionsschutz</t>
    </r>
  </si>
  <si>
    <r>
      <t>Bei der Auslieferung des Fahrzeugs überschreitet die Summe aller flüchtigen Schadstoffe, insbesondere die aus Kunststoffen, nicht den derzeit gültigen Richtwert von 1.000 µg/m</t>
    </r>
    <r>
      <rPr>
        <vertAlign val="superscript"/>
        <sz val="10"/>
        <color theme="1"/>
        <rFont val="Arial"/>
        <family val="2"/>
      </rPr>
      <t>3</t>
    </r>
    <r>
      <rPr>
        <sz val="10"/>
        <color theme="1"/>
        <rFont val="Arial"/>
        <family val="2"/>
      </rPr>
      <t xml:space="preserve"> (Messverfahren nach TÜV Ecoplan, Hessen).</t>
    </r>
  </si>
  <si>
    <r>
      <t>Der derzeitige Richtwert für Toluol von 300 µg/m</t>
    </r>
    <r>
      <rPr>
        <vertAlign val="superscript"/>
        <sz val="10"/>
        <color theme="1"/>
        <rFont val="Arial"/>
        <family val="2"/>
      </rPr>
      <t>3</t>
    </r>
    <r>
      <rPr>
        <sz val="10"/>
        <color theme="1"/>
        <rFont val="Arial"/>
        <family val="2"/>
      </rPr>
      <t xml:space="preserve"> wird nicht überschritten. Es werden nach Möglichkeit nur zertifizierte Materialien verwendet.</t>
    </r>
  </si>
  <si>
    <r>
      <t>2.6</t>
    </r>
    <r>
      <rPr>
        <b/>
        <sz val="7"/>
        <color theme="1"/>
        <rFont val="Arial"/>
        <family val="2"/>
      </rPr>
      <t xml:space="preserve">           </t>
    </r>
    <r>
      <rPr>
        <b/>
        <sz val="12"/>
        <color theme="1"/>
        <rFont val="Arial"/>
        <family val="2"/>
      </rPr>
      <t>Außen- und Innengeräusche</t>
    </r>
  </si>
  <si>
    <r>
      <t>2.6.1</t>
    </r>
    <r>
      <rPr>
        <b/>
        <sz val="7"/>
        <color theme="1"/>
        <rFont val="Arial"/>
        <family val="2"/>
      </rPr>
      <t xml:space="preserve">      </t>
    </r>
    <r>
      <rPr>
        <b/>
        <sz val="11"/>
        <color theme="1"/>
        <rFont val="Arial"/>
        <family val="2"/>
      </rPr>
      <t>Außengeräusche</t>
    </r>
  </si>
  <si>
    <r>
      <t>2.6.2</t>
    </r>
    <r>
      <rPr>
        <b/>
        <sz val="7"/>
        <color theme="1"/>
        <rFont val="Arial"/>
        <family val="2"/>
      </rPr>
      <t xml:space="preserve">      </t>
    </r>
    <r>
      <rPr>
        <b/>
        <sz val="11"/>
        <color theme="1"/>
        <rFont val="Arial"/>
        <family val="2"/>
      </rPr>
      <t>Innengeräusche</t>
    </r>
  </si>
  <si>
    <r>
      <t>2.7</t>
    </r>
    <r>
      <rPr>
        <b/>
        <sz val="7"/>
        <color theme="1"/>
        <rFont val="Arial"/>
        <family val="2"/>
      </rPr>
      <t xml:space="preserve">           </t>
    </r>
    <r>
      <rPr>
        <b/>
        <sz val="12"/>
        <color theme="1"/>
        <rFont val="Arial"/>
        <family val="2"/>
      </rPr>
      <t>Brandschutz</t>
    </r>
  </si>
  <si>
    <r>
      <t>2.8</t>
    </r>
    <r>
      <rPr>
        <b/>
        <sz val="7"/>
        <color theme="1"/>
        <rFont val="Arial"/>
        <family val="2"/>
      </rPr>
      <t xml:space="preserve">           </t>
    </r>
    <r>
      <rPr>
        <b/>
        <sz val="12"/>
        <color theme="1"/>
        <rFont val="Arial"/>
        <family val="2"/>
      </rPr>
      <t>Energiebedarf</t>
    </r>
  </si>
  <si>
    <r>
      <t>3</t>
    </r>
    <r>
      <rPr>
        <b/>
        <sz val="7"/>
        <color theme="1"/>
        <rFont val="Arial"/>
        <family val="2"/>
      </rPr>
      <t xml:space="preserve">              </t>
    </r>
    <r>
      <rPr>
        <b/>
        <sz val="14"/>
        <color theme="1"/>
        <rFont val="Arial"/>
        <family val="2"/>
      </rPr>
      <t>Massen und Abmessungen</t>
    </r>
  </si>
  <si>
    <r>
      <t>4</t>
    </r>
    <r>
      <rPr>
        <b/>
        <sz val="7"/>
        <color theme="1"/>
        <rFont val="Arial"/>
        <family val="2"/>
      </rPr>
      <t xml:space="preserve">              </t>
    </r>
    <r>
      <rPr>
        <b/>
        <sz val="14"/>
        <color theme="1"/>
        <rFont val="Arial"/>
        <family val="2"/>
      </rPr>
      <t>Fahrwerk</t>
    </r>
  </si>
  <si>
    <r>
      <t>4.1</t>
    </r>
    <r>
      <rPr>
        <b/>
        <sz val="7"/>
        <color theme="1"/>
        <rFont val="Arial"/>
        <family val="2"/>
      </rPr>
      <t xml:space="preserve">           </t>
    </r>
    <r>
      <rPr>
        <b/>
        <sz val="12"/>
        <color theme="1"/>
        <rFont val="Arial"/>
        <family val="2"/>
      </rPr>
      <t>Achsen</t>
    </r>
  </si>
  <si>
    <r>
      <t>4.2</t>
    </r>
    <r>
      <rPr>
        <b/>
        <sz val="7"/>
        <color theme="1"/>
        <rFont val="Arial"/>
        <family val="2"/>
      </rPr>
      <t xml:space="preserve">           </t>
    </r>
    <r>
      <rPr>
        <b/>
        <sz val="12"/>
        <color theme="1"/>
        <rFont val="Arial"/>
        <family val="2"/>
      </rPr>
      <t>Bremsanlage</t>
    </r>
  </si>
  <si>
    <r>
      <t>4.2.1</t>
    </r>
    <r>
      <rPr>
        <b/>
        <sz val="7"/>
        <color theme="1"/>
        <rFont val="Arial"/>
        <family val="2"/>
      </rPr>
      <t xml:space="preserve">      </t>
    </r>
    <r>
      <rPr>
        <b/>
        <sz val="11"/>
        <color theme="1"/>
        <rFont val="Arial"/>
        <family val="2"/>
      </rPr>
      <t>Betriebsbremsanlage</t>
    </r>
  </si>
  <si>
    <r>
      <t>4.2.2</t>
    </r>
    <r>
      <rPr>
        <b/>
        <sz val="7"/>
        <color theme="1"/>
        <rFont val="Arial"/>
        <family val="2"/>
      </rPr>
      <t xml:space="preserve">      </t>
    </r>
    <r>
      <rPr>
        <b/>
        <sz val="11"/>
        <color theme="1"/>
        <rFont val="Arial"/>
        <family val="2"/>
      </rPr>
      <t>Dauerbremsanlage</t>
    </r>
  </si>
  <si>
    <r>
      <t>4.2.3</t>
    </r>
    <r>
      <rPr>
        <b/>
        <sz val="7"/>
        <color theme="1"/>
        <rFont val="Arial"/>
        <family val="2"/>
      </rPr>
      <t xml:space="preserve">      </t>
    </r>
    <r>
      <rPr>
        <b/>
        <sz val="11"/>
        <color theme="1"/>
        <rFont val="Arial"/>
        <family val="2"/>
      </rPr>
      <t>Feststell- und Hilfsbremsanlage</t>
    </r>
  </si>
  <si>
    <r>
      <t>4.3</t>
    </r>
    <r>
      <rPr>
        <b/>
        <sz val="7"/>
        <color theme="1"/>
        <rFont val="Arial"/>
        <family val="2"/>
      </rPr>
      <t xml:space="preserve">           </t>
    </r>
    <r>
      <rPr>
        <b/>
        <sz val="12"/>
        <color theme="1"/>
        <rFont val="Arial"/>
        <family val="2"/>
      </rPr>
      <t>Räder, Reifen</t>
    </r>
  </si>
  <si>
    <r>
      <t>4.3.1</t>
    </r>
    <r>
      <rPr>
        <b/>
        <sz val="7"/>
        <color theme="1"/>
        <rFont val="Arial"/>
        <family val="2"/>
      </rPr>
      <t xml:space="preserve">      </t>
    </r>
    <r>
      <rPr>
        <b/>
        <sz val="11"/>
        <color theme="1"/>
        <rFont val="Arial"/>
        <family val="2"/>
      </rPr>
      <t>Räder</t>
    </r>
  </si>
  <si>
    <r>
      <t>4.3.2</t>
    </r>
    <r>
      <rPr>
        <b/>
        <sz val="7"/>
        <color theme="1"/>
        <rFont val="Arial"/>
        <family val="2"/>
      </rPr>
      <t xml:space="preserve">      </t>
    </r>
    <r>
      <rPr>
        <b/>
        <sz val="11"/>
        <color theme="1"/>
        <rFont val="Arial"/>
        <family val="2"/>
      </rPr>
      <t>Reifen</t>
    </r>
  </si>
  <si>
    <r>
      <t>·</t>
    </r>
    <r>
      <rPr>
        <sz val="7"/>
        <color theme="1"/>
        <rFont val="Arial"/>
        <family val="2"/>
      </rPr>
      <t xml:space="preserve">         </t>
    </r>
    <r>
      <rPr>
        <sz val="10"/>
        <color theme="1"/>
        <rFont val="Arial"/>
        <family val="2"/>
      </rPr>
      <t>275/70 R 22,5 mit Seitenwandverstärkung.</t>
    </r>
  </si>
  <si>
    <r>
      <t>·</t>
    </r>
    <r>
      <rPr>
        <sz val="7"/>
        <color theme="1"/>
        <rFont val="Arial"/>
        <family val="2"/>
      </rPr>
      <t xml:space="preserve">         </t>
    </r>
    <r>
      <rPr>
        <sz val="10"/>
        <color theme="1"/>
        <rFont val="Arial"/>
        <family val="2"/>
      </rPr>
      <t>Geschwindigkeitsindex: mind. „G“.</t>
    </r>
  </si>
  <si>
    <r>
      <t>4.4</t>
    </r>
    <r>
      <rPr>
        <b/>
        <sz val="7"/>
        <color theme="1"/>
        <rFont val="Arial"/>
        <family val="2"/>
      </rPr>
      <t xml:space="preserve">           </t>
    </r>
    <r>
      <rPr>
        <b/>
        <sz val="12"/>
        <color theme="1"/>
        <rFont val="Arial"/>
        <family val="2"/>
      </rPr>
      <t>Federung</t>
    </r>
  </si>
  <si>
    <r>
      <t>4.4.1</t>
    </r>
    <r>
      <rPr>
        <b/>
        <sz val="7"/>
        <color theme="1"/>
        <rFont val="Arial"/>
        <family val="2"/>
      </rPr>
      <t xml:space="preserve">      </t>
    </r>
    <r>
      <rPr>
        <b/>
        <sz val="11"/>
        <color theme="1"/>
        <rFont val="Arial"/>
        <family val="2"/>
      </rPr>
      <t>Bauart</t>
    </r>
  </si>
  <si>
    <r>
      <t>4.4.2</t>
    </r>
    <r>
      <rPr>
        <b/>
        <sz val="7"/>
        <color theme="1"/>
        <rFont val="Arial"/>
        <family val="2"/>
      </rPr>
      <t xml:space="preserve">      </t>
    </r>
    <r>
      <rPr>
        <b/>
        <sz val="11"/>
        <color theme="1"/>
        <rFont val="Arial"/>
        <family val="2"/>
      </rPr>
      <t>Niveauregelventile</t>
    </r>
  </si>
  <si>
    <r>
      <t>4.4.3</t>
    </r>
    <r>
      <rPr>
        <b/>
        <sz val="7"/>
        <color theme="1"/>
        <rFont val="Arial"/>
        <family val="2"/>
      </rPr>
      <t xml:space="preserve">      </t>
    </r>
    <r>
      <rPr>
        <b/>
        <sz val="11"/>
        <color theme="1"/>
        <rFont val="Arial"/>
        <family val="2"/>
      </rPr>
      <t>Schwingungsdämpfer</t>
    </r>
  </si>
  <si>
    <r>
      <t>4.5</t>
    </r>
    <r>
      <rPr>
        <b/>
        <sz val="7"/>
        <color theme="1"/>
        <rFont val="Arial"/>
        <family val="2"/>
      </rPr>
      <t xml:space="preserve">           </t>
    </r>
    <r>
      <rPr>
        <b/>
        <sz val="12"/>
        <color theme="1"/>
        <rFont val="Arial"/>
        <family val="2"/>
      </rPr>
      <t>Lenkung</t>
    </r>
  </si>
  <si>
    <t>Ein unfallsicheres Lenkrad, dunkel-matt, griffig und schmutzabweisend wird verwendet. Ausreichende Durchsicht auf die Instrumententafel ist gegeben. Durchmesser £ 500 mm.</t>
  </si>
  <si>
    <r>
      <t>5</t>
    </r>
    <r>
      <rPr>
        <b/>
        <sz val="7"/>
        <color theme="1"/>
        <rFont val="Arial"/>
        <family val="2"/>
      </rPr>
      <t xml:space="preserve">              </t>
    </r>
    <r>
      <rPr>
        <b/>
        <sz val="14"/>
        <color theme="1"/>
        <rFont val="Arial"/>
        <family val="2"/>
      </rPr>
      <t>Fahrzeugausführung</t>
    </r>
  </si>
  <si>
    <r>
      <t>5.1</t>
    </r>
    <r>
      <rPr>
        <b/>
        <sz val="7"/>
        <color theme="1"/>
        <rFont val="Arial"/>
        <family val="2"/>
      </rPr>
      <t xml:space="preserve">           </t>
    </r>
    <r>
      <rPr>
        <b/>
        <sz val="12"/>
        <color theme="1"/>
        <rFont val="Arial"/>
        <family val="2"/>
      </rPr>
      <t>Aufbau</t>
    </r>
  </si>
  <si>
    <r>
      <t>Der Fahrzeugboden ist niederflurig ausgeführt, d.h. mit stufenlosen Einstiegen und möglichst podestfreiem Innenraum. Stufen im Innenraum sind nicht zulässig (</t>
    </r>
    <r>
      <rPr>
        <b/>
        <sz val="10"/>
        <color theme="1"/>
        <rFont val="Arial"/>
        <family val="2"/>
      </rPr>
      <t>Low-Floor-Ausführung</t>
    </r>
    <r>
      <rPr>
        <sz val="10"/>
        <color theme="1"/>
        <rFont val="Arial"/>
        <family val="2"/>
      </rPr>
      <t>).</t>
    </r>
  </si>
  <si>
    <r>
      <t>5.1.1</t>
    </r>
    <r>
      <rPr>
        <b/>
        <sz val="7"/>
        <color theme="1"/>
        <rFont val="Arial"/>
        <family val="2"/>
      </rPr>
      <t xml:space="preserve">      </t>
    </r>
    <r>
      <rPr>
        <b/>
        <sz val="11"/>
        <color theme="1"/>
        <rFont val="Arial"/>
        <family val="2"/>
      </rPr>
      <t>Karosserie</t>
    </r>
  </si>
  <si>
    <r>
      <t>5.1.2</t>
    </r>
    <r>
      <rPr>
        <b/>
        <sz val="7"/>
        <color theme="1"/>
        <rFont val="Arial"/>
        <family val="2"/>
      </rPr>
      <t xml:space="preserve">      </t>
    </r>
    <r>
      <rPr>
        <b/>
        <sz val="11"/>
        <color theme="1"/>
        <rFont val="Arial"/>
        <family val="2"/>
      </rPr>
      <t>Scheiben / Fenster</t>
    </r>
  </si>
  <si>
    <r>
      <t>5.1.3</t>
    </r>
    <r>
      <rPr>
        <b/>
        <sz val="7"/>
        <color theme="1"/>
        <rFont val="Arial"/>
        <family val="2"/>
      </rPr>
      <t xml:space="preserve">      </t>
    </r>
    <r>
      <rPr>
        <b/>
        <sz val="11"/>
        <color theme="1"/>
        <rFont val="Arial"/>
        <family val="2"/>
      </rPr>
      <t>Dachluken</t>
    </r>
  </si>
  <si>
    <r>
      <t>5.1.4</t>
    </r>
    <r>
      <rPr>
        <b/>
        <sz val="7"/>
        <color theme="1"/>
        <rFont val="Arial"/>
        <family val="2"/>
      </rPr>
      <t xml:space="preserve">      </t>
    </r>
    <r>
      <rPr>
        <b/>
        <sz val="11"/>
        <color theme="1"/>
        <rFont val="Arial"/>
        <family val="2"/>
      </rPr>
      <t>Stoßfänger</t>
    </r>
  </si>
  <si>
    <r>
      <t>5.1.5</t>
    </r>
    <r>
      <rPr>
        <b/>
        <sz val="7"/>
        <color theme="1"/>
        <rFont val="Arial"/>
        <family val="2"/>
      </rPr>
      <t xml:space="preserve">      </t>
    </r>
    <r>
      <rPr>
        <b/>
        <sz val="11"/>
        <color theme="1"/>
        <rFont val="Arial"/>
        <family val="2"/>
      </rPr>
      <t>Spiegel</t>
    </r>
  </si>
  <si>
    <r>
      <t>5.1.6</t>
    </r>
    <r>
      <rPr>
        <b/>
        <sz val="7"/>
        <color theme="1"/>
        <rFont val="Arial"/>
        <family val="2"/>
      </rPr>
      <t xml:space="preserve">      </t>
    </r>
    <r>
      <rPr>
        <b/>
        <sz val="11"/>
        <color theme="1"/>
        <rFont val="Arial"/>
        <family val="2"/>
      </rPr>
      <t>Kamerabasiertes Spiegelersatzsystem</t>
    </r>
  </si>
  <si>
    <r>
      <t>5.2</t>
    </r>
    <r>
      <rPr>
        <b/>
        <sz val="7"/>
        <color theme="1"/>
        <rFont val="Arial"/>
        <family val="2"/>
      </rPr>
      <t xml:space="preserve">           </t>
    </r>
    <r>
      <rPr>
        <b/>
        <sz val="12"/>
        <color theme="1"/>
        <rFont val="Arial"/>
        <family val="2"/>
      </rPr>
      <t>Türen</t>
    </r>
  </si>
  <si>
    <r>
      <t>5.2.1</t>
    </r>
    <r>
      <rPr>
        <b/>
        <sz val="7"/>
        <color theme="1"/>
        <rFont val="Arial"/>
        <family val="2"/>
      </rPr>
      <t xml:space="preserve">      </t>
    </r>
    <r>
      <rPr>
        <b/>
        <sz val="11"/>
        <color theme="1"/>
        <rFont val="Arial"/>
        <family val="2"/>
      </rPr>
      <t>Ausführung</t>
    </r>
  </si>
  <si>
    <r>
      <t>5.2.2</t>
    </r>
    <r>
      <rPr>
        <b/>
        <sz val="7"/>
        <color theme="1"/>
        <rFont val="Arial"/>
        <family val="2"/>
      </rPr>
      <t xml:space="preserve">      </t>
    </r>
    <r>
      <rPr>
        <b/>
        <sz val="11"/>
        <color theme="1"/>
        <rFont val="Arial"/>
        <family val="2"/>
      </rPr>
      <t>Antrieb und Betätigung</t>
    </r>
  </si>
  <si>
    <r>
      <t>5.3</t>
    </r>
    <r>
      <rPr>
        <b/>
        <sz val="7"/>
        <color theme="1"/>
        <rFont val="Arial"/>
        <family val="2"/>
      </rPr>
      <t xml:space="preserve">           </t>
    </r>
    <r>
      <rPr>
        <b/>
        <sz val="12"/>
        <color theme="1"/>
        <rFont val="Arial"/>
        <family val="2"/>
      </rPr>
      <t>Einstiegshilfen</t>
    </r>
  </si>
  <si>
    <r>
      <t>5.3.1</t>
    </r>
    <r>
      <rPr>
        <b/>
        <sz val="7"/>
        <color theme="1"/>
        <rFont val="Arial"/>
        <family val="2"/>
      </rPr>
      <t xml:space="preserve">      </t>
    </r>
    <r>
      <rPr>
        <b/>
        <sz val="11"/>
        <color theme="1"/>
        <rFont val="Arial"/>
        <family val="2"/>
      </rPr>
      <t>Klapprampe</t>
    </r>
  </si>
  <si>
    <r>
      <t>5.3.2</t>
    </r>
    <r>
      <rPr>
        <b/>
        <sz val="7"/>
        <color theme="1"/>
        <rFont val="Arial"/>
        <family val="2"/>
      </rPr>
      <t xml:space="preserve">      </t>
    </r>
    <r>
      <rPr>
        <b/>
        <sz val="11"/>
        <color theme="1"/>
        <rFont val="Arial"/>
        <family val="2"/>
      </rPr>
      <t>Absenkanlage („Kneeling“)</t>
    </r>
  </si>
  <si>
    <r>
      <t>6</t>
    </r>
    <r>
      <rPr>
        <b/>
        <sz val="7"/>
        <color theme="1"/>
        <rFont val="Arial"/>
        <family val="2"/>
      </rPr>
      <t xml:space="preserve">              </t>
    </r>
    <r>
      <rPr>
        <b/>
        <sz val="14"/>
        <color theme="1"/>
        <rFont val="Arial"/>
        <family val="2"/>
      </rPr>
      <t>Innenausstattung</t>
    </r>
  </si>
  <si>
    <r>
      <t>6.1</t>
    </r>
    <r>
      <rPr>
        <b/>
        <sz val="7"/>
        <color theme="1"/>
        <rFont val="Arial"/>
        <family val="2"/>
      </rPr>
      <t xml:space="preserve">           </t>
    </r>
    <r>
      <rPr>
        <b/>
        <sz val="12"/>
        <color theme="1"/>
        <rFont val="Arial"/>
        <family val="2"/>
      </rPr>
      <t>Allgemeines</t>
    </r>
  </si>
  <si>
    <r>
      <t>6.2</t>
    </r>
    <r>
      <rPr>
        <b/>
        <sz val="7"/>
        <color theme="1"/>
        <rFont val="Arial"/>
        <family val="2"/>
      </rPr>
      <t xml:space="preserve">           </t>
    </r>
    <r>
      <rPr>
        <b/>
        <sz val="12"/>
        <color theme="1"/>
        <rFont val="Arial"/>
        <family val="2"/>
      </rPr>
      <t>Bestuhlung</t>
    </r>
  </si>
  <si>
    <r>
      <t>6.2.1</t>
    </r>
    <r>
      <rPr>
        <b/>
        <sz val="7"/>
        <color theme="1"/>
        <rFont val="Arial"/>
        <family val="2"/>
      </rPr>
      <t xml:space="preserve">      </t>
    </r>
    <r>
      <rPr>
        <b/>
        <sz val="11"/>
        <color theme="1"/>
        <rFont val="Arial"/>
        <family val="2"/>
      </rPr>
      <t>Sitzanordnung</t>
    </r>
  </si>
  <si>
    <r>
      <t xml:space="preserve">Die ausgewiesenen Sitze für mobilitätseingeschränkte Fahrgäste sind </t>
    </r>
    <r>
      <rPr>
        <u/>
        <sz val="10"/>
        <color theme="1"/>
        <rFont val="Arial"/>
        <family val="2"/>
      </rPr>
      <t>ausschließlich</t>
    </r>
    <r>
      <rPr>
        <sz val="10"/>
        <color theme="1"/>
        <rFont val="Arial"/>
        <family val="2"/>
      </rPr>
      <t xml:space="preserve"> im Vorderwagen zwischen den Achsen 1 und 2 installiert.</t>
    </r>
  </si>
  <si>
    <r>
      <t>6.2.2</t>
    </r>
    <r>
      <rPr>
        <b/>
        <sz val="7"/>
        <color theme="1"/>
        <rFont val="Arial"/>
        <family val="2"/>
      </rPr>
      <t xml:space="preserve">      </t>
    </r>
    <r>
      <rPr>
        <b/>
        <sz val="11"/>
        <color theme="1"/>
        <rFont val="Arial"/>
        <family val="2"/>
      </rPr>
      <t>Sitzausführung</t>
    </r>
  </si>
  <si>
    <r>
      <t>·</t>
    </r>
    <r>
      <rPr>
        <sz val="7"/>
        <color theme="1"/>
        <rFont val="Arial"/>
        <family val="2"/>
      </rPr>
      <t xml:space="preserve">       </t>
    </r>
    <r>
      <rPr>
        <sz val="10"/>
        <color theme="1"/>
        <rFont val="Arial"/>
        <family val="2"/>
      </rPr>
      <t>Mit Ausnahme der Radhäuser sind die Sitze als Einzelsitze bodenfrei ausgeführt, ohne den Fußraum einzuschränken (Cantilever-Ausführung).</t>
    </r>
  </si>
  <si>
    <r>
      <t>·</t>
    </r>
    <r>
      <rPr>
        <sz val="7"/>
        <color theme="1"/>
        <rFont val="Arial"/>
        <family val="2"/>
      </rPr>
      <t xml:space="preserve">       </t>
    </r>
    <r>
      <rPr>
        <sz val="10"/>
        <color theme="1"/>
        <rFont val="Arial"/>
        <family val="2"/>
      </rPr>
      <t>Die Rückenlehnen der Sitze sind mit integrierten oder aufgesetzten Handgriffen ausgeführt.</t>
    </r>
  </si>
  <si>
    <r>
      <t>·</t>
    </r>
    <r>
      <rPr>
        <sz val="7"/>
        <color theme="1"/>
        <rFont val="Arial"/>
        <family val="2"/>
      </rPr>
      <t xml:space="preserve">       </t>
    </r>
    <r>
      <rPr>
        <sz val="10"/>
        <color theme="1"/>
        <rFont val="Arial"/>
        <family val="2"/>
      </rPr>
      <t>Als Polstermaterial wird ein ermüdungsfreier, gegen Feuchtigkeit und Wärme beständiger Kaltschaum verwendet.</t>
    </r>
  </si>
  <si>
    <r>
      <t>·</t>
    </r>
    <r>
      <rPr>
        <sz val="7"/>
        <color theme="1"/>
        <rFont val="Arial"/>
        <family val="2"/>
      </rPr>
      <t xml:space="preserve">       </t>
    </r>
    <r>
      <rPr>
        <sz val="10"/>
        <color theme="1"/>
        <rFont val="Arial"/>
        <family val="2"/>
      </rPr>
      <t>Rückenlehnen und Sitzpolster sind einzeln und schnell auswechselbar.</t>
    </r>
  </si>
  <si>
    <r>
      <t>·</t>
    </r>
    <r>
      <rPr>
        <sz val="7"/>
        <color theme="1"/>
        <rFont val="Arial"/>
        <family val="2"/>
      </rPr>
      <t xml:space="preserve">       </t>
    </r>
    <r>
      <rPr>
        <sz val="10"/>
        <color theme="1"/>
        <rFont val="Arial"/>
        <family val="2"/>
      </rPr>
      <t>Vis-à-vis-Sitze sind gangseitig mit seitlichen Stützbügeln versehen, die als nicht verletzungsträchtige Haltegriffe ausgebildet sind (Sitze für mobilitätseingeschränkte Fahrgäste).</t>
    </r>
  </si>
  <si>
    <r>
      <t>·</t>
    </r>
    <r>
      <rPr>
        <sz val="7"/>
        <color theme="1"/>
        <rFont val="Arial"/>
        <family val="2"/>
      </rPr>
      <t xml:space="preserve">       </t>
    </r>
    <r>
      <rPr>
        <sz val="10"/>
        <color theme="1"/>
        <rFont val="Arial"/>
        <family val="2"/>
      </rPr>
      <t>Im Bereich der vis-à-vis-Sitze sind wandseitig Haltegriffe vorgesehen.</t>
    </r>
  </si>
  <si>
    <r>
      <t>·</t>
    </r>
    <r>
      <rPr>
        <sz val="7"/>
        <color theme="1"/>
        <rFont val="Arial"/>
        <family val="2"/>
      </rPr>
      <t xml:space="preserve">       </t>
    </r>
    <r>
      <rPr>
        <sz val="10"/>
        <color theme="1"/>
        <rFont val="Arial"/>
        <family val="2"/>
      </rPr>
      <t>Die Sitze der letzten Sitzreihe sowie über Boden- und Montageklappen sind zur Reinigung mit einfachen Hilfsmitteln klappbar.</t>
    </r>
  </si>
  <si>
    <r>
      <t>·</t>
    </r>
    <r>
      <rPr>
        <sz val="7"/>
        <color theme="1"/>
        <rFont val="Arial"/>
        <family val="2"/>
      </rPr>
      <t xml:space="preserve">       </t>
    </r>
    <r>
      <rPr>
        <sz val="10"/>
        <color theme="1"/>
        <rFont val="Arial"/>
        <family val="2"/>
      </rPr>
      <t>Ein Regelsitzabstand von 720 mm wird nicht unterschritten.</t>
    </r>
  </si>
  <si>
    <r>
      <t>·</t>
    </r>
    <r>
      <rPr>
        <sz val="7"/>
        <color theme="1"/>
        <rFont val="Arial"/>
        <family val="2"/>
      </rPr>
      <t xml:space="preserve">       </t>
    </r>
    <r>
      <rPr>
        <sz val="10"/>
        <color theme="1"/>
        <rFont val="Arial"/>
        <family val="2"/>
      </rPr>
      <t>Die Sitze sind so gestaltet, dass dem Vandalismus entgegengewirkt wird.</t>
    </r>
  </si>
  <si>
    <r>
      <t>·</t>
    </r>
    <r>
      <rPr>
        <sz val="7"/>
        <color theme="1"/>
        <rFont val="Arial"/>
        <family val="2"/>
      </rPr>
      <t xml:space="preserve">       </t>
    </r>
    <r>
      <rPr>
        <sz val="10"/>
        <color theme="1"/>
        <rFont val="Arial"/>
        <family val="2"/>
      </rPr>
      <t>Sitz- und Lehnenfläche Stoffbezug, nach Abstimmung mit dem Auftraggeber.</t>
    </r>
  </si>
  <si>
    <r>
      <t>·</t>
    </r>
    <r>
      <rPr>
        <sz val="7"/>
        <color theme="1"/>
        <rFont val="Arial"/>
        <family val="2"/>
      </rPr>
      <t xml:space="preserve">       </t>
    </r>
    <r>
      <rPr>
        <sz val="10"/>
        <color theme="1"/>
        <rFont val="Arial"/>
        <family val="2"/>
      </rPr>
      <t>Sitzlehnenrückseite Stoffbezug (nach Abstimmung mit dem Auftraggeber)</t>
    </r>
  </si>
  <si>
    <r>
      <t>6.2.3</t>
    </r>
    <r>
      <rPr>
        <b/>
        <sz val="7"/>
        <color theme="1"/>
        <rFont val="Arial"/>
        <family val="2"/>
      </rPr>
      <t xml:space="preserve">      </t>
    </r>
    <r>
      <rPr>
        <b/>
        <sz val="11"/>
        <color theme="1"/>
        <rFont val="Arial"/>
        <family val="2"/>
      </rPr>
      <t>Reserveteile</t>
    </r>
  </si>
  <si>
    <r>
      <t>6.3</t>
    </r>
    <r>
      <rPr>
        <b/>
        <sz val="7"/>
        <color theme="1"/>
        <rFont val="Arial"/>
        <family val="2"/>
      </rPr>
      <t xml:space="preserve">           </t>
    </r>
    <r>
      <rPr>
        <b/>
        <sz val="12"/>
        <color theme="1"/>
        <rFont val="Arial"/>
        <family val="2"/>
      </rPr>
      <t>Haltestangen, Pendelabschrankung</t>
    </r>
  </si>
  <si>
    <r>
      <t>6.4</t>
    </r>
    <r>
      <rPr>
        <b/>
        <sz val="7"/>
        <color theme="1"/>
        <rFont val="Arial"/>
        <family val="2"/>
      </rPr>
      <t xml:space="preserve">           </t>
    </r>
    <r>
      <rPr>
        <b/>
        <sz val="12"/>
        <color theme="1"/>
        <rFont val="Arial"/>
        <family val="2"/>
      </rPr>
      <t>Fahrgastraum</t>
    </r>
  </si>
  <si>
    <r>
      <t>6.4.1</t>
    </r>
    <r>
      <rPr>
        <b/>
        <sz val="7"/>
        <color theme="1"/>
        <rFont val="Arial"/>
        <family val="2"/>
      </rPr>
      <t xml:space="preserve">      </t>
    </r>
    <r>
      <rPr>
        <b/>
        <sz val="11"/>
        <color theme="1"/>
        <rFont val="Arial"/>
        <family val="2"/>
      </rPr>
      <t>Seitenwände</t>
    </r>
  </si>
  <si>
    <r>
      <t>6.5</t>
    </r>
    <r>
      <rPr>
        <b/>
        <sz val="7"/>
        <color theme="1"/>
        <rFont val="Arial"/>
        <family val="2"/>
      </rPr>
      <t xml:space="preserve">           </t>
    </r>
    <r>
      <rPr>
        <b/>
        <sz val="12"/>
        <color theme="1"/>
        <rFont val="Arial"/>
        <family val="2"/>
      </rPr>
      <t>Fußboden</t>
    </r>
  </si>
  <si>
    <r>
      <t xml:space="preserve">In den Fußraum ragende Podeste dürfen keine Stolperstellen bilden. Verschleißfester, wasserdicht verlegter und auch bei Nässe rutschsicherer Fußbodenbelag Typ </t>
    </r>
    <r>
      <rPr>
        <b/>
        <sz val="10"/>
        <color theme="1"/>
        <rFont val="Arial"/>
        <family val="2"/>
      </rPr>
      <t>Gerflor Tarabus Gaya Wood NT 4521 Yellowstone</t>
    </r>
    <r>
      <rPr>
        <sz val="10"/>
        <color theme="1"/>
        <rFont val="Arial"/>
        <family val="2"/>
      </rPr>
      <t>, nach Absprache mit dem Auftraggeber.</t>
    </r>
  </si>
  <si>
    <r>
      <t>6.6</t>
    </r>
    <r>
      <rPr>
        <b/>
        <sz val="7"/>
        <color theme="1"/>
        <rFont val="Arial"/>
        <family val="2"/>
      </rPr>
      <t xml:space="preserve">           </t>
    </r>
    <r>
      <rPr>
        <b/>
        <sz val="12"/>
        <color theme="1"/>
        <rFont val="Arial"/>
        <family val="2"/>
      </rPr>
      <t>Sondernutzungsflächen (Rollstuhl-/Kinderwagenabstellplätze)</t>
    </r>
  </si>
  <si>
    <r>
      <t>6.7</t>
    </r>
    <r>
      <rPr>
        <b/>
        <sz val="7"/>
        <color theme="1"/>
        <rFont val="Arial"/>
        <family val="2"/>
      </rPr>
      <t xml:space="preserve">           </t>
    </r>
    <r>
      <rPr>
        <b/>
        <sz val="12"/>
        <color theme="1"/>
        <rFont val="Arial"/>
        <family val="2"/>
      </rPr>
      <t>Bedienelemente Fahrgast</t>
    </r>
  </si>
  <si>
    <r>
      <t>6.8</t>
    </r>
    <r>
      <rPr>
        <b/>
        <sz val="7"/>
        <color theme="1"/>
        <rFont val="Arial"/>
        <family val="2"/>
      </rPr>
      <t xml:space="preserve">           </t>
    </r>
    <r>
      <rPr>
        <b/>
        <sz val="12"/>
        <color theme="1"/>
        <rFont val="Arial"/>
        <family val="2"/>
      </rPr>
      <t>Beschilderung und Beschriftung</t>
    </r>
  </si>
  <si>
    <r>
      <t>6.9</t>
    </r>
    <r>
      <rPr>
        <b/>
        <sz val="7"/>
        <color theme="1"/>
        <rFont val="Arial"/>
        <family val="2"/>
      </rPr>
      <t xml:space="preserve">           </t>
    </r>
    <r>
      <rPr>
        <b/>
        <sz val="12"/>
        <color theme="1"/>
        <rFont val="Arial"/>
        <family val="2"/>
      </rPr>
      <t>Sonstiges</t>
    </r>
  </si>
  <si>
    <r>
      <t>7</t>
    </r>
    <r>
      <rPr>
        <b/>
        <sz val="7"/>
        <color theme="1"/>
        <rFont val="Arial"/>
        <family val="2"/>
      </rPr>
      <t xml:space="preserve">              </t>
    </r>
    <r>
      <rPr>
        <b/>
        <sz val="14"/>
        <color theme="1"/>
        <rFont val="Arial"/>
        <family val="2"/>
      </rPr>
      <t>Fahrerarbeitsplatz</t>
    </r>
  </si>
  <si>
    <r>
      <t>7.1</t>
    </r>
    <r>
      <rPr>
        <b/>
        <sz val="7"/>
        <color theme="1"/>
        <rFont val="Arial"/>
        <family val="2"/>
      </rPr>
      <t xml:space="preserve">           </t>
    </r>
    <r>
      <rPr>
        <b/>
        <sz val="12"/>
        <color theme="1"/>
        <rFont val="Arial"/>
        <family val="2"/>
      </rPr>
      <t>Abmessungen</t>
    </r>
  </si>
  <si>
    <r>
      <t>7.2</t>
    </r>
    <r>
      <rPr>
        <b/>
        <sz val="7"/>
        <color theme="1"/>
        <rFont val="Arial"/>
        <family val="2"/>
      </rPr>
      <t xml:space="preserve">           </t>
    </r>
    <r>
      <rPr>
        <b/>
        <sz val="12"/>
        <color theme="1"/>
        <rFont val="Arial"/>
        <family val="2"/>
      </rPr>
      <t>Ausstattung und Ablagen</t>
    </r>
  </si>
  <si>
    <r>
      <t>7.3</t>
    </r>
    <r>
      <rPr>
        <b/>
        <sz val="7"/>
        <color theme="1"/>
        <rFont val="Arial"/>
        <family val="2"/>
      </rPr>
      <t xml:space="preserve">           </t>
    </r>
    <r>
      <rPr>
        <b/>
        <sz val="12"/>
        <color theme="1"/>
        <rFont val="Arial"/>
        <family val="2"/>
      </rPr>
      <t>Fahrersitz</t>
    </r>
  </si>
  <si>
    <r>
      <t>Es ist ein in Höhe, Neigung und Längsrichtung verstellbarer pneumatischer Sitz mit folgenden Eigenschaften installiert:</t>
    </r>
    <r>
      <rPr>
        <b/>
        <sz val="10"/>
        <color theme="1"/>
        <rFont val="Arial"/>
        <family val="2"/>
      </rPr>
      <t xml:space="preserve"> </t>
    </r>
  </si>
  <si>
    <r>
      <t>·</t>
    </r>
    <r>
      <rPr>
        <sz val="7"/>
        <color theme="1"/>
        <rFont val="Arial"/>
        <family val="2"/>
      </rPr>
      <t xml:space="preserve">       </t>
    </r>
    <r>
      <rPr>
        <sz val="10"/>
        <color theme="1"/>
        <rFont val="Arial"/>
        <family val="2"/>
      </rPr>
      <t>gedämpfte Federungscharakteristik</t>
    </r>
  </si>
  <si>
    <r>
      <t>·</t>
    </r>
    <r>
      <rPr>
        <sz val="7"/>
        <color theme="1"/>
        <rFont val="Arial"/>
        <family val="2"/>
      </rPr>
      <t xml:space="preserve">       </t>
    </r>
    <r>
      <rPr>
        <sz val="10"/>
        <color theme="1"/>
        <rFont val="Arial"/>
        <family val="2"/>
      </rPr>
      <t>Gewicht automatisch einstellbar</t>
    </r>
  </si>
  <si>
    <r>
      <t>·</t>
    </r>
    <r>
      <rPr>
        <sz val="7"/>
        <color theme="1"/>
        <rFont val="Arial"/>
        <family val="2"/>
      </rPr>
      <t xml:space="preserve">       </t>
    </r>
    <r>
      <rPr>
        <sz val="10"/>
        <color theme="1"/>
        <rFont val="Arial"/>
        <family val="2"/>
      </rPr>
      <t>Kurzzeitige Entlastung des Fahrersitzes darf nicht zu einer Höhenverstellung führen</t>
    </r>
  </si>
  <si>
    <r>
      <t>·</t>
    </r>
    <r>
      <rPr>
        <sz val="7"/>
        <color theme="1"/>
        <rFont val="Arial"/>
        <family val="2"/>
      </rPr>
      <t xml:space="preserve">       </t>
    </r>
    <r>
      <rPr>
        <sz val="10"/>
        <color theme="1"/>
        <rFont val="Arial"/>
        <family val="2"/>
      </rPr>
      <t>Stufenlos einstellbar, drehbar sowie mit separater Verstellung des Sitzkissens in Längsrichtung und Neigung</t>
    </r>
  </si>
  <si>
    <r>
      <t>·</t>
    </r>
    <r>
      <rPr>
        <sz val="7"/>
        <color theme="1"/>
        <rFont val="Arial"/>
        <family val="2"/>
      </rPr>
      <t xml:space="preserve">       </t>
    </r>
    <r>
      <rPr>
        <sz val="10"/>
        <color theme="1"/>
        <rFont val="Arial"/>
        <family val="2"/>
      </rPr>
      <t>Sitz- und Rückenfläche mit atmungsaktivem Stoff</t>
    </r>
  </si>
  <si>
    <r>
      <t>·</t>
    </r>
    <r>
      <rPr>
        <sz val="7"/>
        <color theme="1"/>
        <rFont val="Arial"/>
        <family val="2"/>
      </rPr>
      <t xml:space="preserve">       </t>
    </r>
    <r>
      <rPr>
        <sz val="10"/>
        <color theme="1"/>
        <rFont val="Arial"/>
        <family val="2"/>
      </rPr>
      <t>Lüftung</t>
    </r>
  </si>
  <si>
    <r>
      <t>·</t>
    </r>
    <r>
      <rPr>
        <sz val="7"/>
        <color theme="1"/>
        <rFont val="Arial"/>
        <family val="2"/>
      </rPr>
      <t xml:space="preserve">       </t>
    </r>
    <r>
      <rPr>
        <sz val="10"/>
        <color theme="1"/>
        <rFont val="Arial"/>
        <family val="2"/>
      </rPr>
      <t>Rückenlehne mit verstellbarer Lendenwirbelstütze</t>
    </r>
  </si>
  <si>
    <r>
      <t>·</t>
    </r>
    <r>
      <rPr>
        <sz val="7"/>
        <color theme="1"/>
        <rFont val="Arial"/>
        <family val="2"/>
      </rPr>
      <t xml:space="preserve">       </t>
    </r>
    <r>
      <rPr>
        <sz val="10"/>
        <color theme="1"/>
        <rFont val="Arial"/>
        <family val="2"/>
      </rPr>
      <t>Kopfstütze</t>
    </r>
  </si>
  <si>
    <r>
      <t>·</t>
    </r>
    <r>
      <rPr>
        <sz val="7"/>
        <color theme="1"/>
        <rFont val="Arial"/>
        <family val="2"/>
      </rPr>
      <t xml:space="preserve">       </t>
    </r>
    <r>
      <rPr>
        <sz val="10"/>
        <color theme="1"/>
        <rFont val="Arial"/>
        <family val="2"/>
      </rPr>
      <t>Armlehne links</t>
    </r>
  </si>
  <si>
    <r>
      <t>·</t>
    </r>
    <r>
      <rPr>
        <sz val="7"/>
        <color theme="1"/>
        <rFont val="Arial"/>
        <family val="2"/>
      </rPr>
      <t xml:space="preserve">       </t>
    </r>
    <r>
      <rPr>
        <sz val="10"/>
        <color theme="1"/>
        <rFont val="Arial"/>
        <family val="2"/>
      </rPr>
      <t>Betätigungsknöpfe rechts</t>
    </r>
  </si>
  <si>
    <r>
      <t>·</t>
    </r>
    <r>
      <rPr>
        <sz val="7"/>
        <color theme="1"/>
        <rFont val="Arial"/>
        <family val="2"/>
      </rPr>
      <t xml:space="preserve">       </t>
    </r>
    <r>
      <rPr>
        <sz val="10"/>
        <color theme="1"/>
        <rFont val="Arial"/>
        <family val="2"/>
      </rPr>
      <t>Klimapaket inkl. Heizung</t>
    </r>
  </si>
  <si>
    <r>
      <t>·</t>
    </r>
    <r>
      <rPr>
        <sz val="7"/>
        <color theme="1"/>
        <rFont val="Arial"/>
        <family val="2"/>
      </rPr>
      <t xml:space="preserve">       </t>
    </r>
    <r>
      <rPr>
        <sz val="10"/>
        <color theme="1"/>
        <rFont val="Arial"/>
        <family val="2"/>
      </rPr>
      <t>3-Punkt-Sicherheitsgurt</t>
    </r>
  </si>
  <si>
    <r>
      <t>·</t>
    </r>
    <r>
      <rPr>
        <sz val="7"/>
        <color theme="1"/>
        <rFont val="Arial"/>
        <family val="2"/>
      </rPr>
      <t xml:space="preserve">       </t>
    </r>
    <r>
      <rPr>
        <sz val="10"/>
        <color theme="1"/>
        <rFont val="Arial"/>
        <family val="2"/>
      </rPr>
      <t>Fabrikat Isringhausen, Typ ISRI 6860/875 NTS2 oder vergleichbar</t>
    </r>
  </si>
  <si>
    <r>
      <t>·</t>
    </r>
    <r>
      <rPr>
        <sz val="7"/>
        <color theme="1"/>
        <rFont val="Arial"/>
        <family val="2"/>
      </rPr>
      <t xml:space="preserve">       </t>
    </r>
    <r>
      <rPr>
        <sz val="10"/>
        <color theme="1"/>
        <rFont val="Arial"/>
        <family val="2"/>
      </rPr>
      <t>Polster schwarz, grau oder vergleichbar, sowie einer glatten, abwischbaren Applikation im Kopfbereich und den Seitenwangen der Rückenlehne des Sitzes.</t>
    </r>
  </si>
  <si>
    <r>
      <t>7.4</t>
    </r>
    <r>
      <rPr>
        <b/>
        <sz val="7"/>
        <color theme="1"/>
        <rFont val="Arial"/>
        <family val="2"/>
      </rPr>
      <t xml:space="preserve">           </t>
    </r>
    <r>
      <rPr>
        <b/>
        <sz val="12"/>
        <color theme="1"/>
        <rFont val="Arial"/>
        <family val="2"/>
      </rPr>
      <t>Sonnenschutz</t>
    </r>
  </si>
  <si>
    <r>
      <t>7.5</t>
    </r>
    <r>
      <rPr>
        <b/>
        <sz val="7"/>
        <color theme="1"/>
        <rFont val="Arial"/>
        <family val="2"/>
      </rPr>
      <t xml:space="preserve">           </t>
    </r>
    <r>
      <rPr>
        <b/>
        <sz val="12"/>
        <color theme="1"/>
        <rFont val="Arial"/>
        <family val="2"/>
      </rPr>
      <t>Anzeige- und Bedienelemente</t>
    </r>
  </si>
  <si>
    <r>
      <t>7.5.1</t>
    </r>
    <r>
      <rPr>
        <b/>
        <sz val="7"/>
        <color theme="1"/>
        <rFont val="Arial"/>
        <family val="2"/>
      </rPr>
      <t xml:space="preserve">      </t>
    </r>
    <r>
      <rPr>
        <b/>
        <sz val="11"/>
        <color theme="1"/>
        <rFont val="Arial"/>
        <family val="2"/>
      </rPr>
      <t>Anzeigeelemente</t>
    </r>
  </si>
  <si>
    <r>
      <t>·</t>
    </r>
    <r>
      <rPr>
        <sz val="7"/>
        <color theme="1"/>
        <rFont val="Arial"/>
        <family val="2"/>
      </rPr>
      <t xml:space="preserve">       </t>
    </r>
    <r>
      <rPr>
        <sz val="10"/>
        <color theme="1"/>
        <rFont val="Arial"/>
        <family val="2"/>
      </rPr>
      <t>Außentemperatur</t>
    </r>
  </si>
  <si>
    <r>
      <t>7.5.2</t>
    </r>
    <r>
      <rPr>
        <b/>
        <sz val="7"/>
        <color theme="1"/>
        <rFont val="Arial"/>
        <family val="2"/>
      </rPr>
      <t xml:space="preserve">      </t>
    </r>
    <r>
      <rPr>
        <b/>
        <sz val="11"/>
        <color theme="1"/>
        <rFont val="Arial"/>
        <family val="2"/>
      </rPr>
      <t>Bedienelemente</t>
    </r>
  </si>
  <si>
    <r>
      <t>·</t>
    </r>
    <r>
      <rPr>
        <sz val="7"/>
        <color theme="1"/>
        <rFont val="Arial"/>
        <family val="2"/>
      </rPr>
      <t xml:space="preserve">       </t>
    </r>
    <r>
      <rPr>
        <sz val="10"/>
        <color theme="1"/>
        <rFont val="Arial"/>
        <family val="2"/>
      </rPr>
      <t>Lenkradverstellung: Taster für Freigabe</t>
    </r>
  </si>
  <si>
    <r>
      <t>·</t>
    </r>
    <r>
      <rPr>
        <sz val="7"/>
        <color theme="1"/>
        <rFont val="Arial"/>
        <family val="2"/>
      </rPr>
      <t xml:space="preserve">       </t>
    </r>
    <r>
      <rPr>
        <sz val="10"/>
        <color theme="1"/>
        <rFont val="Arial"/>
        <family val="2"/>
      </rPr>
      <t>Bremse: Taster für ASR-Schwellenanhebung</t>
    </r>
  </si>
  <si>
    <r>
      <t>·</t>
    </r>
    <r>
      <rPr>
        <sz val="7"/>
        <color theme="1"/>
        <rFont val="Arial"/>
        <family val="2"/>
      </rPr>
      <t xml:space="preserve">       </t>
    </r>
    <r>
      <rPr>
        <sz val="10"/>
        <color theme="1"/>
        <rFont val="Arial"/>
        <family val="2"/>
      </rPr>
      <t>Bremse: Taster für Haltestellenbremse</t>
    </r>
  </si>
  <si>
    <r>
      <t>·</t>
    </r>
    <r>
      <rPr>
        <sz val="7"/>
        <color theme="1"/>
        <rFont val="Arial"/>
        <family val="2"/>
      </rPr>
      <t xml:space="preserve">       </t>
    </r>
    <r>
      <rPr>
        <sz val="10"/>
        <color theme="1"/>
        <rFont val="Arial"/>
        <family val="2"/>
      </rPr>
      <t>Bremse: Notlöseschalter verplombt neben dem Fahrpersonal</t>
    </r>
  </si>
  <si>
    <r>
      <t>·</t>
    </r>
    <r>
      <rPr>
        <sz val="7"/>
        <color theme="1"/>
        <rFont val="Arial"/>
        <family val="2"/>
      </rPr>
      <t xml:space="preserve">       </t>
    </r>
    <r>
      <rPr>
        <sz val="10"/>
        <color theme="1"/>
        <rFont val="Arial"/>
        <family val="2"/>
      </rPr>
      <t>Schalter für Fahrgastraumbeleuchtung</t>
    </r>
  </si>
  <si>
    <r>
      <t>·</t>
    </r>
    <r>
      <rPr>
        <sz val="7"/>
        <color theme="1"/>
        <rFont val="Arial"/>
        <family val="2"/>
      </rPr>
      <t xml:space="preserve">       </t>
    </r>
    <r>
      <rPr>
        <sz val="10"/>
        <color theme="1"/>
        <rFont val="Arial"/>
        <family val="2"/>
      </rPr>
      <t>Schalter für Zahltischbeleuchtung</t>
    </r>
  </si>
  <si>
    <r>
      <t>7.6</t>
    </r>
    <r>
      <rPr>
        <b/>
        <sz val="7"/>
        <color theme="1"/>
        <rFont val="Arial"/>
        <family val="2"/>
      </rPr>
      <t xml:space="preserve">           </t>
    </r>
    <r>
      <rPr>
        <b/>
        <sz val="12"/>
        <color theme="1"/>
        <rFont val="Arial"/>
        <family val="2"/>
      </rPr>
      <t>Systeme für komfortable und energieeffiziente Fahrweise</t>
    </r>
  </si>
  <si>
    <r>
      <t>7.7</t>
    </r>
    <r>
      <rPr>
        <b/>
        <sz val="7"/>
        <color theme="1"/>
        <rFont val="Arial"/>
        <family val="2"/>
      </rPr>
      <t xml:space="preserve">           </t>
    </r>
    <r>
      <rPr>
        <b/>
        <sz val="12"/>
        <color theme="1"/>
        <rFont val="Arial"/>
        <family val="2"/>
      </rPr>
      <t>Elektronische Fahrgelderhebungssysteme</t>
    </r>
  </si>
  <si>
    <r>
      <t>8</t>
    </r>
    <r>
      <rPr>
        <b/>
        <sz val="7"/>
        <color theme="1"/>
        <rFont val="Arial"/>
        <family val="2"/>
      </rPr>
      <t xml:space="preserve">              </t>
    </r>
    <r>
      <rPr>
        <b/>
        <sz val="14"/>
        <color theme="1"/>
        <rFont val="Arial"/>
        <family val="2"/>
      </rPr>
      <t>Assistenz- und Sicherheitssysteme</t>
    </r>
  </si>
  <si>
    <r>
      <t>8.1</t>
    </r>
    <r>
      <rPr>
        <b/>
        <sz val="7"/>
        <color theme="1"/>
        <rFont val="Arial"/>
        <family val="2"/>
      </rPr>
      <t xml:space="preserve">           </t>
    </r>
    <r>
      <rPr>
        <b/>
        <sz val="12"/>
        <color theme="1"/>
        <rFont val="Arial"/>
        <family val="2"/>
      </rPr>
      <t>Anti-Blockier-Systeme (ABS), Antriebsschlupfregelung (ASR), elektronisch geregeltes Bremssystem (EBS) und elektronisches Stabilitätsprogramm (ESP)</t>
    </r>
  </si>
  <si>
    <r>
      <t>·</t>
    </r>
    <r>
      <rPr>
        <sz val="7"/>
        <color theme="1"/>
        <rFont val="Arial"/>
        <family val="2"/>
      </rPr>
      <t xml:space="preserve">         </t>
    </r>
    <r>
      <rPr>
        <sz val="10"/>
        <color theme="1"/>
        <rFont val="Arial"/>
        <family val="2"/>
      </rPr>
      <t>Anti-Blockier-System (ABS)</t>
    </r>
  </si>
  <si>
    <r>
      <t>·</t>
    </r>
    <r>
      <rPr>
        <sz val="7"/>
        <color theme="1"/>
        <rFont val="Arial"/>
        <family val="2"/>
      </rPr>
      <t xml:space="preserve">         </t>
    </r>
    <r>
      <rPr>
        <sz val="10"/>
        <color theme="1"/>
        <rFont val="Arial"/>
        <family val="2"/>
      </rPr>
      <t>Antriebsschlupfregelung (ASR), über separaten Taster am Fahrerarbeitsplatz für ca. 30 s abschaltbar zur Traktionsverbesserung</t>
    </r>
  </si>
  <si>
    <r>
      <t>·</t>
    </r>
    <r>
      <rPr>
        <sz val="7"/>
        <color theme="1"/>
        <rFont val="Arial"/>
        <family val="2"/>
      </rPr>
      <t xml:space="preserve">         </t>
    </r>
    <r>
      <rPr>
        <sz val="10"/>
        <color theme="1"/>
        <rFont val="Arial"/>
        <family val="2"/>
      </rPr>
      <t>Elektronisch geregeltes Bremssystem (EBS)</t>
    </r>
  </si>
  <si>
    <r>
      <t>·</t>
    </r>
    <r>
      <rPr>
        <sz val="7"/>
        <color theme="1"/>
        <rFont val="Arial"/>
        <family val="2"/>
      </rPr>
      <t xml:space="preserve">         </t>
    </r>
    <r>
      <rPr>
        <sz val="10"/>
        <color theme="1"/>
        <rFont val="Arial"/>
        <family val="2"/>
      </rPr>
      <t>Elektronisches Stabilitätsprogramm (ESP) (ggf. alternatives System mit vergleichbarer Wirkung)</t>
    </r>
  </si>
  <si>
    <r>
      <t>8.2</t>
    </r>
    <r>
      <rPr>
        <b/>
        <sz val="7"/>
        <color theme="1"/>
        <rFont val="Arial"/>
        <family val="2"/>
      </rPr>
      <t xml:space="preserve">           </t>
    </r>
    <r>
      <rPr>
        <b/>
        <sz val="12"/>
        <color theme="1"/>
        <rFont val="Arial"/>
        <family val="2"/>
      </rPr>
      <t>Sicherheitssysteme gemäß General Safety Regulations (GSR)</t>
    </r>
  </si>
  <si>
    <r>
      <t>9</t>
    </r>
    <r>
      <rPr>
        <b/>
        <sz val="7"/>
        <color theme="1"/>
        <rFont val="Arial"/>
        <family val="2"/>
      </rPr>
      <t xml:space="preserve">              </t>
    </r>
    <r>
      <rPr>
        <b/>
        <sz val="14"/>
        <color theme="1"/>
        <rFont val="Arial"/>
        <family val="2"/>
      </rPr>
      <t>Antriebssystem</t>
    </r>
  </si>
  <si>
    <r>
      <t>Der Fahrmotor ist instandhaltungsfreundlich, gut zugänglich montiert und LCC-optimiert konzipiert.</t>
    </r>
    <r>
      <rPr>
        <sz val="10"/>
        <color rgb="FF000000"/>
        <rFont val="Arial"/>
        <family val="2"/>
      </rPr>
      <t xml:space="preserve"> </t>
    </r>
  </si>
  <si>
    <r>
      <t>10</t>
    </r>
    <r>
      <rPr>
        <b/>
        <sz val="7"/>
        <color theme="1"/>
        <rFont val="Arial"/>
        <family val="2"/>
      </rPr>
      <t xml:space="preserve">         </t>
    </r>
    <r>
      <rPr>
        <b/>
        <sz val="14"/>
        <color rgb="FF000000"/>
        <rFont val="Arial"/>
        <family val="2"/>
      </rPr>
      <t>Klimatisierung/Heizung/Lüftung</t>
    </r>
  </si>
  <si>
    <r>
      <t>10.1</t>
    </r>
    <r>
      <rPr>
        <b/>
        <sz val="7"/>
        <color theme="1"/>
        <rFont val="Arial"/>
        <family val="2"/>
      </rPr>
      <t xml:space="preserve">       </t>
    </r>
    <r>
      <rPr>
        <b/>
        <sz val="12"/>
        <color rgb="FF000000"/>
        <rFont val="Arial"/>
        <family val="2"/>
      </rPr>
      <t>Klimatisierung Fahrgastraum</t>
    </r>
  </si>
  <si>
    <r>
      <t>·</t>
    </r>
    <r>
      <rPr>
        <sz val="7"/>
        <color theme="1"/>
        <rFont val="Arial"/>
        <family val="2"/>
      </rPr>
      <t xml:space="preserve">       </t>
    </r>
    <r>
      <rPr>
        <b/>
        <sz val="10"/>
        <color theme="1"/>
        <rFont val="Arial"/>
        <family val="2"/>
      </rPr>
      <t>Klimaanlage</t>
    </r>
    <r>
      <rPr>
        <sz val="10"/>
        <color theme="1"/>
        <rFont val="Arial"/>
        <family val="2"/>
      </rPr>
      <t>, welche mit den Kältemitteln R134a, R744 (CO</t>
    </r>
    <r>
      <rPr>
        <vertAlign val="subscript"/>
        <sz val="10"/>
        <color theme="1"/>
        <rFont val="Arial"/>
        <family val="2"/>
      </rPr>
      <t>2</t>
    </r>
    <r>
      <rPr>
        <sz val="10"/>
        <color theme="1"/>
        <rFont val="Arial"/>
        <family val="2"/>
      </rPr>
      <t>) oder R290 (Propan) arbeitet.</t>
    </r>
  </si>
  <si>
    <r>
      <t>10.2</t>
    </r>
    <r>
      <rPr>
        <b/>
        <sz val="7"/>
        <color theme="1"/>
        <rFont val="Arial"/>
        <family val="2"/>
      </rPr>
      <t xml:space="preserve">       </t>
    </r>
    <r>
      <rPr>
        <b/>
        <sz val="12"/>
        <color theme="1"/>
        <rFont val="Arial"/>
        <family val="2"/>
      </rPr>
      <t>Klimatisierung Fahrerarbeitsplatz</t>
    </r>
  </si>
  <si>
    <r>
      <t>11</t>
    </r>
    <r>
      <rPr>
        <b/>
        <sz val="7"/>
        <color theme="1"/>
        <rFont val="Arial"/>
        <family val="2"/>
      </rPr>
      <t xml:space="preserve">         </t>
    </r>
    <r>
      <rPr>
        <b/>
        <sz val="14"/>
        <color theme="1"/>
        <rFont val="Arial"/>
        <family val="2"/>
      </rPr>
      <t>Versorgungsanlage und Nebenbetriebe</t>
    </r>
  </si>
  <si>
    <r>
      <t>11.1</t>
    </r>
    <r>
      <rPr>
        <b/>
        <sz val="7"/>
        <color theme="1"/>
        <rFont val="Arial"/>
        <family val="2"/>
      </rPr>
      <t xml:space="preserve">       </t>
    </r>
    <r>
      <rPr>
        <b/>
        <sz val="12"/>
        <color theme="1"/>
        <rFont val="Arial"/>
        <family val="2"/>
      </rPr>
      <t>Kraftstoffbehälter</t>
    </r>
  </si>
  <si>
    <r>
      <t>11.2</t>
    </r>
    <r>
      <rPr>
        <b/>
        <sz val="7"/>
        <color theme="1"/>
        <rFont val="Arial"/>
        <family val="2"/>
      </rPr>
      <t xml:space="preserve">       </t>
    </r>
    <r>
      <rPr>
        <b/>
        <sz val="12"/>
        <color theme="1"/>
        <rFont val="Arial"/>
        <family val="2"/>
      </rPr>
      <t>AdBlue-Behälter</t>
    </r>
  </si>
  <si>
    <r>
      <t>11.3</t>
    </r>
    <r>
      <rPr>
        <b/>
        <sz val="7"/>
        <color theme="1"/>
        <rFont val="Arial"/>
        <family val="2"/>
      </rPr>
      <t xml:space="preserve">       </t>
    </r>
    <r>
      <rPr>
        <b/>
        <sz val="12"/>
        <color theme="1"/>
        <rFont val="Arial"/>
        <family val="2"/>
      </rPr>
      <t>Heizöl-Behälter</t>
    </r>
  </si>
  <si>
    <r>
      <t>11.4</t>
    </r>
    <r>
      <rPr>
        <b/>
        <sz val="7"/>
        <color theme="1"/>
        <rFont val="Arial"/>
        <family val="2"/>
      </rPr>
      <t xml:space="preserve">       </t>
    </r>
    <r>
      <rPr>
        <b/>
        <sz val="12"/>
        <color theme="1"/>
        <rFont val="Arial"/>
        <family val="2"/>
      </rPr>
      <t>Druckluftanlage</t>
    </r>
  </si>
  <si>
    <r>
      <t>11.4.1</t>
    </r>
    <r>
      <rPr>
        <b/>
        <sz val="7"/>
        <color theme="1"/>
        <rFont val="Arial"/>
        <family val="2"/>
      </rPr>
      <t xml:space="preserve">  </t>
    </r>
    <r>
      <rPr>
        <b/>
        <sz val="11"/>
        <color theme="1"/>
        <rFont val="Arial"/>
        <family val="2"/>
      </rPr>
      <t>Anordnung</t>
    </r>
  </si>
  <si>
    <r>
      <t>11.4.2</t>
    </r>
    <r>
      <rPr>
        <b/>
        <sz val="7"/>
        <color theme="1"/>
        <rFont val="Arial"/>
        <family val="2"/>
      </rPr>
      <t xml:space="preserve">  </t>
    </r>
    <r>
      <rPr>
        <b/>
        <sz val="11"/>
        <color theme="1"/>
        <rFont val="Arial"/>
        <family val="2"/>
      </rPr>
      <t>Luftpresser</t>
    </r>
  </si>
  <si>
    <r>
      <t>11.4.3</t>
    </r>
    <r>
      <rPr>
        <b/>
        <sz val="7"/>
        <color theme="1"/>
        <rFont val="Arial"/>
        <family val="2"/>
      </rPr>
      <t xml:space="preserve">  </t>
    </r>
    <r>
      <rPr>
        <b/>
        <sz val="11"/>
        <color theme="1"/>
        <rFont val="Arial"/>
        <family val="2"/>
      </rPr>
      <t>Lufttrockner</t>
    </r>
  </si>
  <si>
    <r>
      <t>11.4.4</t>
    </r>
    <r>
      <rPr>
        <b/>
        <sz val="7"/>
        <color theme="1"/>
        <rFont val="Arial"/>
        <family val="2"/>
      </rPr>
      <t xml:space="preserve">  </t>
    </r>
    <r>
      <rPr>
        <b/>
        <sz val="11"/>
        <color theme="1"/>
        <rFont val="Arial"/>
        <family val="2"/>
      </rPr>
      <t>Behälter</t>
    </r>
  </si>
  <si>
    <r>
      <t>11.4.5</t>
    </r>
    <r>
      <rPr>
        <b/>
        <sz val="7"/>
        <color theme="1"/>
        <rFont val="Arial"/>
        <family val="2"/>
      </rPr>
      <t xml:space="preserve">  </t>
    </r>
    <r>
      <rPr>
        <b/>
        <sz val="11"/>
        <color theme="1"/>
        <rFont val="Arial"/>
        <family val="2"/>
      </rPr>
      <t>Leitungen</t>
    </r>
  </si>
  <si>
    <r>
      <t>11.4.6</t>
    </r>
    <r>
      <rPr>
        <b/>
        <sz val="7"/>
        <color theme="1"/>
        <rFont val="Arial"/>
        <family val="2"/>
      </rPr>
      <t xml:space="preserve">  </t>
    </r>
    <r>
      <rPr>
        <b/>
        <sz val="11"/>
        <color theme="1"/>
        <rFont val="Arial"/>
        <family val="2"/>
      </rPr>
      <t>Prüfanschlüsse</t>
    </r>
  </si>
  <si>
    <r>
      <t>11.4.7</t>
    </r>
    <r>
      <rPr>
        <b/>
        <sz val="7"/>
        <color theme="1"/>
        <rFont val="Arial"/>
        <family val="2"/>
      </rPr>
      <t xml:space="preserve">  </t>
    </r>
    <r>
      <rPr>
        <b/>
        <sz val="11"/>
        <color theme="1"/>
        <rFont val="Arial"/>
        <family val="2"/>
      </rPr>
      <t>sonstige Anschlüsse</t>
    </r>
  </si>
  <si>
    <r>
      <t>11.5</t>
    </r>
    <r>
      <rPr>
        <b/>
        <sz val="7"/>
        <color theme="1"/>
        <rFont val="Arial"/>
        <family val="2"/>
      </rPr>
      <t xml:space="preserve">       </t>
    </r>
    <r>
      <rPr>
        <b/>
        <sz val="12"/>
        <color theme="1"/>
        <rFont val="Arial"/>
        <family val="2"/>
      </rPr>
      <t>Lenkhilfe</t>
    </r>
  </si>
  <si>
    <r>
      <t>11.5.1</t>
    </r>
    <r>
      <rPr>
        <b/>
        <sz val="7"/>
        <color theme="1"/>
        <rFont val="Arial"/>
        <family val="2"/>
      </rPr>
      <t xml:space="preserve">  </t>
    </r>
    <r>
      <rPr>
        <b/>
        <sz val="11"/>
        <color theme="1"/>
        <rFont val="Arial"/>
        <family val="2"/>
      </rPr>
      <t>Hydraulikbehälter für Lenkhilfe (soweit vorhanden)</t>
    </r>
  </si>
  <si>
    <r>
      <t>11.6</t>
    </r>
    <r>
      <rPr>
        <b/>
        <sz val="7"/>
        <color theme="1"/>
        <rFont val="Arial"/>
        <family val="2"/>
      </rPr>
      <t xml:space="preserve">       </t>
    </r>
    <r>
      <rPr>
        <b/>
        <sz val="12"/>
        <color theme="1"/>
        <rFont val="Arial"/>
        <family val="2"/>
      </rPr>
      <t>Scheibenwaschanlage</t>
    </r>
  </si>
  <si>
    <r>
      <t>12</t>
    </r>
    <r>
      <rPr>
        <b/>
        <sz val="7"/>
        <color theme="1"/>
        <rFont val="Arial"/>
        <family val="2"/>
      </rPr>
      <t xml:space="preserve">         </t>
    </r>
    <r>
      <rPr>
        <b/>
        <sz val="14"/>
        <color theme="1"/>
        <rFont val="Arial"/>
        <family val="2"/>
      </rPr>
      <t>Elektrische Anlage</t>
    </r>
  </si>
  <si>
    <r>
      <t>12.1</t>
    </r>
    <r>
      <rPr>
        <b/>
        <sz val="7"/>
        <color theme="1"/>
        <rFont val="Arial"/>
        <family val="2"/>
      </rPr>
      <t xml:space="preserve">       </t>
    </r>
    <r>
      <rPr>
        <b/>
        <sz val="12"/>
        <color theme="1"/>
        <rFont val="Arial"/>
        <family val="2"/>
      </rPr>
      <t>Niedervolttechnik</t>
    </r>
  </si>
  <si>
    <r>
      <t>12.1.1</t>
    </r>
    <r>
      <rPr>
        <b/>
        <sz val="7"/>
        <color theme="1"/>
        <rFont val="Arial"/>
        <family val="2"/>
      </rPr>
      <t xml:space="preserve">  </t>
    </r>
    <r>
      <rPr>
        <b/>
        <sz val="11"/>
        <color theme="1"/>
        <rFont val="Arial"/>
        <family val="2"/>
      </rPr>
      <t>Stromversorgung</t>
    </r>
  </si>
  <si>
    <r>
      <t>12.1.1.1</t>
    </r>
    <r>
      <rPr>
        <b/>
        <sz val="7"/>
        <color theme="1"/>
        <rFont val="Arial"/>
        <family val="2"/>
      </rPr>
      <t xml:space="preserve">  </t>
    </r>
    <r>
      <rPr>
        <b/>
        <sz val="10"/>
        <color theme="1"/>
        <rFont val="Arial"/>
        <family val="2"/>
      </rPr>
      <t>Generator</t>
    </r>
  </si>
  <si>
    <r>
      <t>12.1.1.2</t>
    </r>
    <r>
      <rPr>
        <b/>
        <sz val="7"/>
        <color theme="1"/>
        <rFont val="Arial"/>
        <family val="2"/>
      </rPr>
      <t xml:space="preserve">  </t>
    </r>
    <r>
      <rPr>
        <b/>
        <sz val="10"/>
        <color theme="1"/>
        <rFont val="Arial"/>
        <family val="2"/>
      </rPr>
      <t>Batterien</t>
    </r>
  </si>
  <si>
    <r>
      <t>12.1.2</t>
    </r>
    <r>
      <rPr>
        <b/>
        <sz val="7"/>
        <color theme="1"/>
        <rFont val="Arial"/>
        <family val="2"/>
      </rPr>
      <t xml:space="preserve">  </t>
    </r>
    <r>
      <rPr>
        <b/>
        <sz val="11"/>
        <color theme="1"/>
        <rFont val="Arial"/>
        <family val="2"/>
      </rPr>
      <t>Nebenverbraucher</t>
    </r>
  </si>
  <si>
    <r>
      <t>12.1.2.1</t>
    </r>
    <r>
      <rPr>
        <b/>
        <sz val="7"/>
        <color theme="1"/>
        <rFont val="Arial"/>
        <family val="2"/>
      </rPr>
      <t xml:space="preserve">  </t>
    </r>
    <r>
      <rPr>
        <b/>
        <sz val="10"/>
        <color theme="1"/>
        <rFont val="Arial"/>
        <family val="2"/>
      </rPr>
      <t>Frontscheibe</t>
    </r>
  </si>
  <si>
    <r>
      <t>12.1.2.2</t>
    </r>
    <r>
      <rPr>
        <b/>
        <sz val="7"/>
        <color theme="1"/>
        <rFont val="Arial"/>
        <family val="2"/>
      </rPr>
      <t xml:space="preserve">  </t>
    </r>
    <r>
      <rPr>
        <b/>
        <sz val="10"/>
        <color theme="1"/>
        <rFont val="Arial"/>
        <family val="2"/>
      </rPr>
      <t>Fahrerfenster</t>
    </r>
  </si>
  <si>
    <r>
      <t>12.1.3</t>
    </r>
    <r>
      <rPr>
        <b/>
        <sz val="7"/>
        <color theme="1"/>
        <rFont val="Arial"/>
        <family val="2"/>
      </rPr>
      <t xml:space="preserve">  </t>
    </r>
    <r>
      <rPr>
        <b/>
        <sz val="11"/>
        <color theme="1"/>
        <rFont val="Arial"/>
        <family val="2"/>
      </rPr>
      <t>Türen</t>
    </r>
  </si>
  <si>
    <r>
      <t>12.1.4</t>
    </r>
    <r>
      <rPr>
        <b/>
        <sz val="7"/>
        <color theme="1"/>
        <rFont val="Arial"/>
        <family val="2"/>
      </rPr>
      <t xml:space="preserve">  </t>
    </r>
    <r>
      <rPr>
        <b/>
        <sz val="11"/>
        <color theme="1"/>
        <rFont val="Arial"/>
        <family val="2"/>
      </rPr>
      <t>Außenbeleuchtung, Fahrtrichtungs- und Warnblink-Anlage</t>
    </r>
  </si>
  <si>
    <r>
      <t>·</t>
    </r>
    <r>
      <rPr>
        <sz val="7"/>
        <color theme="1"/>
        <rFont val="Arial"/>
        <family val="2"/>
      </rPr>
      <t xml:space="preserve">       </t>
    </r>
    <r>
      <rPr>
        <sz val="10"/>
        <color theme="1"/>
        <rFont val="Arial"/>
        <family val="2"/>
      </rPr>
      <t>Fahrlicht (Abblend- und Fernlicht)</t>
    </r>
  </si>
  <si>
    <r>
      <t>·</t>
    </r>
    <r>
      <rPr>
        <sz val="7"/>
        <color theme="1"/>
        <rFont val="Arial"/>
        <family val="2"/>
      </rPr>
      <t xml:space="preserve">       </t>
    </r>
    <r>
      <rPr>
        <sz val="10"/>
        <color theme="1"/>
        <rFont val="Arial"/>
        <family val="2"/>
      </rPr>
      <t>Nebelscheinwerfer</t>
    </r>
  </si>
  <si>
    <r>
      <t>·</t>
    </r>
    <r>
      <rPr>
        <sz val="7"/>
        <color theme="1"/>
        <rFont val="Arial"/>
        <family val="2"/>
      </rPr>
      <t xml:space="preserve">       </t>
    </r>
    <r>
      <rPr>
        <sz val="10"/>
        <color theme="1"/>
        <rFont val="Arial"/>
        <family val="2"/>
      </rPr>
      <t>Tagfahrlicht</t>
    </r>
  </si>
  <si>
    <r>
      <t>·</t>
    </r>
    <r>
      <rPr>
        <sz val="7"/>
        <color theme="1"/>
        <rFont val="Arial"/>
        <family val="2"/>
      </rPr>
      <t xml:space="preserve">       </t>
    </r>
    <r>
      <rPr>
        <sz val="10"/>
        <color theme="1"/>
        <rFont val="Arial"/>
        <family val="2"/>
      </rPr>
      <t>Umrissleuchten (vorn und hinten), Markierungsleuchten waagerecht</t>
    </r>
  </si>
  <si>
    <r>
      <t>·</t>
    </r>
    <r>
      <rPr>
        <sz val="7"/>
        <color theme="1"/>
        <rFont val="Arial"/>
        <family val="2"/>
      </rPr>
      <t xml:space="preserve">       </t>
    </r>
    <r>
      <rPr>
        <sz val="10"/>
        <color theme="1"/>
        <rFont val="Arial"/>
        <family val="2"/>
      </rPr>
      <t>2 Rückfahrscheinwerfer</t>
    </r>
  </si>
  <si>
    <r>
      <t>·</t>
    </r>
    <r>
      <rPr>
        <sz val="7"/>
        <color theme="1"/>
        <rFont val="Arial"/>
        <family val="2"/>
      </rPr>
      <t xml:space="preserve">       </t>
    </r>
    <r>
      <rPr>
        <sz val="10"/>
        <color theme="1"/>
        <rFont val="Arial"/>
        <family val="2"/>
      </rPr>
      <t>1 Nebelschlussleuchte mit Kontrollschalter</t>
    </r>
  </si>
  <si>
    <r>
      <t>·</t>
    </r>
    <r>
      <rPr>
        <sz val="7"/>
        <color theme="1"/>
        <rFont val="Arial"/>
        <family val="2"/>
      </rPr>
      <t xml:space="preserve">       </t>
    </r>
    <r>
      <rPr>
        <sz val="10"/>
        <color theme="1"/>
        <rFont val="Arial"/>
        <family val="2"/>
      </rPr>
      <t>3 hochgesetzte Bremsleuchten</t>
    </r>
  </si>
  <si>
    <r>
      <t>·</t>
    </r>
    <r>
      <rPr>
        <sz val="7"/>
        <color theme="1"/>
        <rFont val="Arial"/>
        <family val="2"/>
      </rPr>
      <t xml:space="preserve">       </t>
    </r>
    <r>
      <rPr>
        <sz val="10"/>
        <color theme="1"/>
        <rFont val="Arial"/>
        <family val="2"/>
      </rPr>
      <t>Hochgesetzte Blinkleuchten im Heck</t>
    </r>
  </si>
  <si>
    <r>
      <t>·</t>
    </r>
    <r>
      <rPr>
        <sz val="7"/>
        <color theme="1"/>
        <rFont val="Arial"/>
        <family val="2"/>
      </rPr>
      <t xml:space="preserve">       </t>
    </r>
    <r>
      <rPr>
        <sz val="10"/>
        <color theme="1"/>
        <rFont val="Arial"/>
        <family val="2"/>
      </rPr>
      <t>Leuchten für einzeiliges Kennzeichenschild</t>
    </r>
  </si>
  <si>
    <r>
      <t>·</t>
    </r>
    <r>
      <rPr>
        <sz val="7"/>
        <color theme="1"/>
        <rFont val="Arial"/>
        <family val="2"/>
      </rPr>
      <t xml:space="preserve">       </t>
    </r>
    <r>
      <rPr>
        <sz val="10"/>
        <color theme="1"/>
        <rFont val="Arial"/>
        <family val="2"/>
      </rPr>
      <t>Blinkleuchten seitlich im vorderen Drittel</t>
    </r>
  </si>
  <si>
    <r>
      <t>·</t>
    </r>
    <r>
      <rPr>
        <sz val="7"/>
        <color theme="1"/>
        <rFont val="Arial"/>
        <family val="2"/>
      </rPr>
      <t xml:space="preserve">       </t>
    </r>
    <r>
      <rPr>
        <sz val="10"/>
        <color theme="1"/>
        <rFont val="Arial"/>
        <family val="2"/>
      </rPr>
      <t>Schalter in Lenkstockausführung, Multifunktionshebel, mit Lichthupe an der Lenksäule links, Blinkerrückstellung automatisch</t>
    </r>
  </si>
  <si>
    <r>
      <t>·</t>
    </r>
    <r>
      <rPr>
        <sz val="7"/>
        <color theme="1"/>
        <rFont val="Arial"/>
        <family val="2"/>
      </rPr>
      <t xml:space="preserve">       </t>
    </r>
    <r>
      <rPr>
        <sz val="10"/>
        <color theme="1"/>
        <rFont val="Arial"/>
        <family val="2"/>
      </rPr>
      <t>Das Ausschalten der Warnblinkanlage erfolgt bei der Abfahrt von der Haltestelle mit dem Setzen des linken Blinkers automatisch.</t>
    </r>
  </si>
  <si>
    <r>
      <t>12.1.5</t>
    </r>
    <r>
      <rPr>
        <b/>
        <sz val="7"/>
        <color theme="1"/>
        <rFont val="Arial"/>
        <family val="2"/>
      </rPr>
      <t xml:space="preserve">  </t>
    </r>
    <r>
      <rPr>
        <b/>
        <sz val="11"/>
        <color theme="1"/>
        <rFont val="Arial"/>
        <family val="2"/>
      </rPr>
      <t>Fahrgastraumbeleuchtung</t>
    </r>
  </si>
  <si>
    <r>
      <t>12.1.5.1</t>
    </r>
    <r>
      <rPr>
        <b/>
        <sz val="7"/>
        <color theme="1"/>
        <rFont val="Arial"/>
        <family val="2"/>
      </rPr>
      <t xml:space="preserve">  </t>
    </r>
    <r>
      <rPr>
        <b/>
        <sz val="10"/>
        <color theme="1"/>
        <rFont val="Arial"/>
        <family val="2"/>
      </rPr>
      <t>Allgemein</t>
    </r>
  </si>
  <si>
    <r>
      <t>12.1.5.2</t>
    </r>
    <r>
      <rPr>
        <b/>
        <sz val="7"/>
        <color theme="1"/>
        <rFont val="Arial"/>
        <family val="2"/>
      </rPr>
      <t xml:space="preserve">  </t>
    </r>
    <r>
      <rPr>
        <b/>
        <sz val="10"/>
        <color theme="1"/>
        <rFont val="Arial"/>
        <family val="2"/>
      </rPr>
      <t>Putzlichtschaltung</t>
    </r>
  </si>
  <si>
    <r>
      <t>12.1.6</t>
    </r>
    <r>
      <rPr>
        <b/>
        <sz val="7"/>
        <color theme="1"/>
        <rFont val="Arial"/>
        <family val="2"/>
      </rPr>
      <t xml:space="preserve">  </t>
    </r>
    <r>
      <rPr>
        <b/>
        <sz val="11"/>
        <color theme="1"/>
        <rFont val="Arial"/>
        <family val="2"/>
      </rPr>
      <t>Signalhorn</t>
    </r>
  </si>
  <si>
    <r>
      <t>13</t>
    </r>
    <r>
      <rPr>
        <b/>
        <sz val="7"/>
        <color theme="1"/>
        <rFont val="Arial"/>
        <family val="2"/>
      </rPr>
      <t xml:space="preserve">         </t>
    </r>
    <r>
      <rPr>
        <b/>
        <sz val="14"/>
        <color theme="1"/>
        <rFont val="Arial"/>
        <family val="2"/>
      </rPr>
      <t>Informations- und Überwachungssysteme</t>
    </r>
  </si>
  <si>
    <r>
      <t>13.1</t>
    </r>
    <r>
      <rPr>
        <b/>
        <sz val="7"/>
        <color theme="1"/>
        <rFont val="Arial"/>
        <family val="2"/>
      </rPr>
      <t xml:space="preserve">       </t>
    </r>
    <r>
      <rPr>
        <b/>
        <sz val="12"/>
        <color theme="1"/>
        <rFont val="Arial"/>
        <family val="2"/>
      </rPr>
      <t>Antennen</t>
    </r>
  </si>
  <si>
    <r>
      <t>13.2</t>
    </r>
    <r>
      <rPr>
        <b/>
        <sz val="7"/>
        <color theme="1"/>
        <rFont val="Arial"/>
        <family val="2"/>
      </rPr>
      <t xml:space="preserve">       </t>
    </r>
    <r>
      <rPr>
        <b/>
        <sz val="12"/>
        <color theme="1"/>
        <rFont val="Arial"/>
        <family val="2"/>
      </rPr>
      <t>Moduleinbauten</t>
    </r>
  </si>
  <si>
    <r>
      <t>13.3</t>
    </r>
    <r>
      <rPr>
        <b/>
        <sz val="7"/>
        <color theme="1"/>
        <rFont val="Arial"/>
        <family val="2"/>
      </rPr>
      <t xml:space="preserve">       </t>
    </r>
    <r>
      <rPr>
        <b/>
        <sz val="12"/>
        <color theme="1"/>
        <rFont val="Arial"/>
        <family val="2"/>
      </rPr>
      <t>Fahrgastzählsystem</t>
    </r>
  </si>
  <si>
    <r>
      <t>13.4</t>
    </r>
    <r>
      <rPr>
        <b/>
        <sz val="7"/>
        <color theme="1"/>
        <rFont val="Arial"/>
        <family val="2"/>
      </rPr>
      <t xml:space="preserve">       </t>
    </r>
    <r>
      <rPr>
        <b/>
        <sz val="12"/>
        <color theme="1"/>
        <rFont val="Arial"/>
        <family val="2"/>
      </rPr>
      <t>EG-Kontrollgerät</t>
    </r>
  </si>
  <si>
    <r>
      <t>13.5</t>
    </r>
    <r>
      <rPr>
        <b/>
        <sz val="7"/>
        <color theme="1"/>
        <rFont val="Arial"/>
        <family val="2"/>
      </rPr>
      <t xml:space="preserve">       </t>
    </r>
    <r>
      <rPr>
        <b/>
        <sz val="12"/>
        <color theme="1"/>
        <rFont val="Arial"/>
        <family val="2"/>
      </rPr>
      <t>Funkanlage</t>
    </r>
  </si>
  <si>
    <r>
      <t>13.6</t>
    </r>
    <r>
      <rPr>
        <b/>
        <sz val="7"/>
        <color theme="1"/>
        <rFont val="Arial"/>
        <family val="2"/>
      </rPr>
      <t xml:space="preserve">       </t>
    </r>
    <r>
      <rPr>
        <b/>
        <sz val="12"/>
        <color theme="1"/>
        <rFont val="Arial"/>
        <family val="2"/>
      </rPr>
      <t>Ausrufanlage</t>
    </r>
  </si>
  <si>
    <r>
      <t>13.7</t>
    </r>
    <r>
      <rPr>
        <b/>
        <sz val="7"/>
        <color theme="1"/>
        <rFont val="Arial"/>
        <family val="2"/>
      </rPr>
      <t xml:space="preserve">       </t>
    </r>
    <r>
      <rPr>
        <b/>
        <sz val="12"/>
        <color theme="1"/>
        <rFont val="Arial"/>
        <family val="2"/>
      </rPr>
      <t>Radio</t>
    </r>
  </si>
  <si>
    <r>
      <t>13.8</t>
    </r>
    <r>
      <rPr>
        <b/>
        <sz val="7"/>
        <color theme="1"/>
        <rFont val="Arial"/>
        <family val="2"/>
      </rPr>
      <t xml:space="preserve">       </t>
    </r>
    <r>
      <rPr>
        <b/>
        <sz val="12"/>
        <color theme="1"/>
        <rFont val="Arial"/>
        <family val="2"/>
      </rPr>
      <t>Videoüberwachung</t>
    </r>
  </si>
  <si>
    <r>
      <t>13.9</t>
    </r>
    <r>
      <rPr>
        <b/>
        <sz val="7"/>
        <color theme="1"/>
        <rFont val="Arial"/>
        <family val="2"/>
      </rPr>
      <t xml:space="preserve">       </t>
    </r>
    <r>
      <rPr>
        <b/>
        <sz val="12"/>
        <color theme="1"/>
        <rFont val="Arial"/>
        <family val="2"/>
      </rPr>
      <t>Fahrgastinformation außen</t>
    </r>
  </si>
  <si>
    <r>
      <t>13.10</t>
    </r>
    <r>
      <rPr>
        <b/>
        <sz val="7"/>
        <color theme="1"/>
        <rFont val="Arial"/>
        <family val="2"/>
      </rPr>
      <t xml:space="preserve">  </t>
    </r>
    <r>
      <rPr>
        <b/>
        <sz val="12"/>
        <color theme="1"/>
        <rFont val="Arial"/>
        <family val="2"/>
      </rPr>
      <t>Fahrgastinformation innen</t>
    </r>
  </si>
  <si>
    <r>
      <t>13.11</t>
    </r>
    <r>
      <rPr>
        <b/>
        <sz val="7"/>
        <color theme="1"/>
        <rFont val="Arial"/>
        <family val="2"/>
      </rPr>
      <t xml:space="preserve">  </t>
    </r>
    <r>
      <rPr>
        <b/>
        <sz val="12"/>
        <color theme="1"/>
        <rFont val="Arial"/>
        <family val="2"/>
      </rPr>
      <t>Entwerter Papierticket</t>
    </r>
  </si>
  <si>
    <r>
      <t>13.12</t>
    </r>
    <r>
      <rPr>
        <b/>
        <sz val="7"/>
        <color theme="1"/>
        <rFont val="Arial"/>
        <family val="2"/>
      </rPr>
      <t xml:space="preserve">  </t>
    </r>
    <r>
      <rPr>
        <b/>
        <sz val="12"/>
        <color theme="1"/>
        <rFont val="Arial"/>
        <family val="2"/>
      </rPr>
      <t>Beistellteile</t>
    </r>
  </si>
  <si>
    <r>
      <t>14</t>
    </r>
    <r>
      <rPr>
        <b/>
        <sz val="7"/>
        <color theme="1"/>
        <rFont val="Arial"/>
        <family val="2"/>
      </rPr>
      <t xml:space="preserve">         </t>
    </r>
    <r>
      <rPr>
        <b/>
        <sz val="14"/>
        <color theme="1"/>
        <rFont val="Arial"/>
        <family val="2"/>
      </rPr>
      <t>Datenmanagement</t>
    </r>
  </si>
  <si>
    <r>
      <t>14.1</t>
    </r>
    <r>
      <rPr>
        <b/>
        <sz val="7"/>
        <color theme="1"/>
        <rFont val="Arial"/>
        <family val="2"/>
      </rPr>
      <t xml:space="preserve">       </t>
    </r>
    <r>
      <rPr>
        <b/>
        <sz val="12"/>
        <color theme="1"/>
        <rFont val="Arial"/>
        <family val="2"/>
      </rPr>
      <t>Allgemeines</t>
    </r>
  </si>
  <si>
    <r>
      <t>14.2</t>
    </r>
    <r>
      <rPr>
        <b/>
        <sz val="7"/>
        <color theme="1"/>
        <rFont val="Arial"/>
        <family val="2"/>
      </rPr>
      <t xml:space="preserve">       </t>
    </r>
    <r>
      <rPr>
        <b/>
        <sz val="12"/>
        <color theme="1"/>
        <rFont val="Arial"/>
        <family val="2"/>
      </rPr>
      <t>Datengruppe „Betrieblicher und technischer Zustand“</t>
    </r>
  </si>
  <si>
    <r>
      <t>14.2.1</t>
    </r>
    <r>
      <rPr>
        <b/>
        <sz val="7"/>
        <color theme="1"/>
        <rFont val="Arial"/>
        <family val="2"/>
      </rPr>
      <t xml:space="preserve">  </t>
    </r>
    <r>
      <rPr>
        <b/>
        <sz val="11"/>
        <color theme="1"/>
        <rFont val="Arial"/>
        <family val="2"/>
      </rPr>
      <t>Datenumfang und -qualität</t>
    </r>
  </si>
  <si>
    <r>
      <t>14.2.2</t>
    </r>
    <r>
      <rPr>
        <b/>
        <sz val="7"/>
        <color theme="1"/>
        <rFont val="Arial"/>
        <family val="2"/>
      </rPr>
      <t xml:space="preserve">  </t>
    </r>
    <r>
      <rPr>
        <b/>
        <sz val="11"/>
        <color theme="1"/>
        <rFont val="Arial"/>
        <family val="2"/>
      </rPr>
      <t>Datenschnittstellen</t>
    </r>
  </si>
  <si>
    <r>
      <t>14.2.2.1</t>
    </r>
    <r>
      <rPr>
        <b/>
        <sz val="7"/>
        <color theme="1"/>
        <rFont val="Arial"/>
        <family val="2"/>
      </rPr>
      <t xml:space="preserve">  </t>
    </r>
    <r>
      <rPr>
        <b/>
        <sz val="10"/>
        <color theme="1"/>
        <rFont val="Arial"/>
        <family val="2"/>
      </rPr>
      <t>Schnittstellen innerhalb des Fahrzeugs</t>
    </r>
  </si>
  <si>
    <r>
      <t>14.2.2.2</t>
    </r>
    <r>
      <rPr>
        <b/>
        <sz val="7"/>
        <color theme="1"/>
        <rFont val="Arial"/>
        <family val="2"/>
      </rPr>
      <t xml:space="preserve">  </t>
    </r>
    <r>
      <rPr>
        <b/>
        <sz val="10"/>
        <color theme="1"/>
        <rFont val="Arial"/>
        <family val="2"/>
      </rPr>
      <t>Schnittstellen außerhalb des Fahrzeugs</t>
    </r>
  </si>
  <si>
    <r>
      <t>14.3</t>
    </r>
    <r>
      <rPr>
        <b/>
        <sz val="7"/>
        <color theme="1"/>
        <rFont val="Arial"/>
        <family val="2"/>
      </rPr>
      <t xml:space="preserve">       </t>
    </r>
    <r>
      <rPr>
        <b/>
        <sz val="12"/>
        <color theme="1"/>
        <rFont val="Arial"/>
        <family val="2"/>
      </rPr>
      <t>Datengruppe „Diagnose“</t>
    </r>
  </si>
  <si>
    <r>
      <t>14.3.1</t>
    </r>
    <r>
      <rPr>
        <b/>
        <sz val="7"/>
        <color theme="1"/>
        <rFont val="Arial"/>
        <family val="2"/>
      </rPr>
      <t xml:space="preserve">  </t>
    </r>
    <r>
      <rPr>
        <b/>
        <sz val="11"/>
        <color theme="1"/>
        <rFont val="Arial"/>
        <family val="2"/>
      </rPr>
      <t>Datenumfang und -qualität</t>
    </r>
  </si>
  <si>
    <r>
      <t>14.3.2</t>
    </r>
    <r>
      <rPr>
        <b/>
        <sz val="7"/>
        <color theme="1"/>
        <rFont val="Arial"/>
        <family val="2"/>
      </rPr>
      <t xml:space="preserve">  </t>
    </r>
    <r>
      <rPr>
        <b/>
        <sz val="11"/>
        <color theme="1"/>
        <rFont val="Arial"/>
        <family val="2"/>
      </rPr>
      <t>Datenschnittstellen</t>
    </r>
  </si>
  <si>
    <r>
      <t>14.3.2.1</t>
    </r>
    <r>
      <rPr>
        <b/>
        <sz val="7"/>
        <color theme="1"/>
        <rFont val="Arial"/>
        <family val="2"/>
      </rPr>
      <t xml:space="preserve">  </t>
    </r>
    <r>
      <rPr>
        <b/>
        <sz val="10"/>
        <color theme="1"/>
        <rFont val="Arial"/>
        <family val="2"/>
      </rPr>
      <t>Schnittstellen innerhalb des Fahrzeugs</t>
    </r>
  </si>
  <si>
    <r>
      <t>14.3.2.2</t>
    </r>
    <r>
      <rPr>
        <b/>
        <sz val="7"/>
        <color theme="1"/>
        <rFont val="Arial"/>
        <family val="2"/>
      </rPr>
      <t xml:space="preserve">  </t>
    </r>
    <r>
      <rPr>
        <b/>
        <sz val="10"/>
        <color theme="1"/>
        <rFont val="Arial"/>
        <family val="2"/>
      </rPr>
      <t>Schnittstellen außerhalb des Fahrzeugs</t>
    </r>
  </si>
  <si>
    <r>
      <t>14.3.3</t>
    </r>
    <r>
      <rPr>
        <b/>
        <sz val="7"/>
        <color theme="1"/>
        <rFont val="Arial"/>
        <family val="2"/>
      </rPr>
      <t xml:space="preserve">  </t>
    </r>
    <r>
      <rPr>
        <b/>
        <sz val="11"/>
        <color theme="1"/>
        <rFont val="Arial"/>
        <family val="2"/>
      </rPr>
      <t>Backend-Systeme / Software</t>
    </r>
  </si>
  <si>
    <t>Die einschlägigen gesetzlichen Vorschriften (z.B. • 30 StVZO mit „Richtlinien über die Verwendung schwerentflammbarer Werkstoffe im Kraftfahrzeugbau“) sowie die Regeln der Technik (ISO 3795, etc.) nach dem jeweiligen Kenntnisstand werden eingehalten.</t>
  </si>
  <si>
    <t>Bezüglich der Anordnung von Behältern mit brennbaren Flüssigkeiten wie z.B. Kraftstoff oder Frostschutzmittel sowie der konstruktiven Gestaltung, insbesondere von Einfüllöffnungen etc., sind gleichfalls die einschlägigen gesetzlichen Vorschriften (z.B. • 45 StVZO, sonstige Brandvorschriften, z.B. ECE-R 34) und die jeweils geltenden, einschlägigen Regeln der Technik berücksichtigt.</t>
  </si>
  <si>
    <t>Übereinstimmung mit den zum Zeitpunkt der Zulassung geltenden gesetzlichen Vorschriften (• 35e StVZO und zugehörigen Richtlinien, insbesondere UNECE-R107, BGR).</t>
  </si>
  <si>
    <t>Bezüglich der Betätigung und der Sicherheitsbestimmungen werden die Vorschriften der amtlichen „Richtlinien für fremdkraftbetätigte Einstiegshilfen an Kraftomnibussen“ zu • 35 d der StVZO eingehalten.</t>
  </si>
  <si>
    <t>·         2 Verbandkästen,
·         1 typgeprüftes Warndreieck nach • 53a StVZO und
·         1 typgeprüfte kombinierte Warn- und Handleuchte (kombinierte Ausführung mit windsicherer Handleuchte nach •• 53a und 54b StVZO)
sind in einem gemeinsamen Kasten leicht zugänglich untergebracht. Die Verschlussklappe ist oben angeschlagen.</t>
  </si>
  <si>
    <t>Zur Durchführung der nach • 29 StVZO (Anlage VIII) notwendigen Prüfungen ist eine ausreichende Zahl von Prüfanschlüssen vorhanden, die zentral angeordnet und von außen gut zugänglich sind.</t>
  </si>
  <si>
    <t>(101)                        </t>
  </si>
  <si>
    <t>(102)                        </t>
  </si>
  <si>
    <t>(103)                        </t>
  </si>
  <si>
    <t>(104)                        </t>
  </si>
  <si>
    <t>(105)                        </t>
  </si>
  <si>
    <t>(106)                        </t>
  </si>
  <si>
    <t>(107)                        </t>
  </si>
  <si>
    <t>(108)                        </t>
  </si>
  <si>
    <t>(109)                        </t>
  </si>
  <si>
    <t>(110)                        </t>
  </si>
  <si>
    <t>(111)                        </t>
  </si>
  <si>
    <t>(112)                        </t>
  </si>
  <si>
    <t>(113)                        </t>
  </si>
  <si>
    <t>(114)                        </t>
  </si>
  <si>
    <t>(115)                        </t>
  </si>
  <si>
    <t>(116)                        </t>
  </si>
  <si>
    <t>(117)                        </t>
  </si>
  <si>
    <t>(118)                        </t>
  </si>
  <si>
    <t>(119)                        </t>
  </si>
  <si>
    <t>(120)                        </t>
  </si>
  <si>
    <t>(121)                        </t>
  </si>
  <si>
    <t>(122)                        </t>
  </si>
  <si>
    <t>(123)                        </t>
  </si>
  <si>
    <t>(124)                        </t>
  </si>
  <si>
    <t>(125)                        </t>
  </si>
  <si>
    <t>(126)                        </t>
  </si>
  <si>
    <t>(127)                        </t>
  </si>
  <si>
    <t>(128)                        </t>
  </si>
  <si>
    <t>(129)                        </t>
  </si>
  <si>
    <t>(130)                        </t>
  </si>
  <si>
    <t>(131)                        </t>
  </si>
  <si>
    <t>(132)                        </t>
  </si>
  <si>
    <t>(133)                        </t>
  </si>
  <si>
    <t>(134)                        </t>
  </si>
  <si>
    <t>(135)                        </t>
  </si>
  <si>
    <t>(136)                        </t>
  </si>
  <si>
    <t>(137)                        </t>
  </si>
  <si>
    <t>(138)                        </t>
  </si>
  <si>
    <t>(139)                        </t>
  </si>
  <si>
    <t>(140)                        </t>
  </si>
  <si>
    <t>(141)                        </t>
  </si>
  <si>
    <t>(142)                        </t>
  </si>
  <si>
    <t>(143)                        </t>
  </si>
  <si>
    <t>(144)                        </t>
  </si>
  <si>
    <t>(145)                        </t>
  </si>
  <si>
    <t>(146)                        </t>
  </si>
  <si>
    <t>(147)                        </t>
  </si>
  <si>
    <t>(148)                        </t>
  </si>
  <si>
    <t>(149)                        </t>
  </si>
  <si>
    <t>(150)                        </t>
  </si>
  <si>
    <t>(151)                        </t>
  </si>
  <si>
    <t>(152)                        </t>
  </si>
  <si>
    <t>(153)                        </t>
  </si>
  <si>
    <t>(154)                        </t>
  </si>
  <si>
    <t>(155)                        </t>
  </si>
  <si>
    <t>(156)                        </t>
  </si>
  <si>
    <t>(157)                        </t>
  </si>
  <si>
    <t>(158)                        </t>
  </si>
  <si>
    <t>(159)                        </t>
  </si>
  <si>
    <t>(160)                        </t>
  </si>
  <si>
    <t>(161)                        </t>
  </si>
  <si>
    <t>(162)                        </t>
  </si>
  <si>
    <t>(163)                        </t>
  </si>
  <si>
    <t>(164)                        </t>
  </si>
  <si>
    <t>(165)                        </t>
  </si>
  <si>
    <t>(166)                        </t>
  </si>
  <si>
    <t>(167)                        </t>
  </si>
  <si>
    <t>(168)                        </t>
  </si>
  <si>
    <t>(169)                        </t>
  </si>
  <si>
    <t>(170)                        </t>
  </si>
  <si>
    <t>(171)                        </t>
  </si>
  <si>
    <t>(172)                        </t>
  </si>
  <si>
    <t>(173)                        </t>
  </si>
  <si>
    <t>(174)                        </t>
  </si>
  <si>
    <t>(175)                        </t>
  </si>
  <si>
    <t>(176)                        </t>
  </si>
  <si>
    <t>(177)                        </t>
  </si>
  <si>
    <t>(178)                        </t>
  </si>
  <si>
    <t>(179)                        </t>
  </si>
  <si>
    <t>(180)                        </t>
  </si>
  <si>
    <t>(181)                        </t>
  </si>
  <si>
    <t>(182)                        </t>
  </si>
  <si>
    <t>(183)                        </t>
  </si>
  <si>
    <t>(184)                        </t>
  </si>
  <si>
    <t>(185)                        </t>
  </si>
  <si>
    <t>(186)                        </t>
  </si>
  <si>
    <t>(187)                        </t>
  </si>
  <si>
    <t>(188)                        </t>
  </si>
  <si>
    <t>(189)                        </t>
  </si>
  <si>
    <t>(190)                        </t>
  </si>
  <si>
    <t>(191)                        </t>
  </si>
  <si>
    <t>(192)                        </t>
  </si>
  <si>
    <t>(193)                        </t>
  </si>
  <si>
    <t>(194)                        </t>
  </si>
  <si>
    <t>(195)                        </t>
  </si>
  <si>
    <t>(196)                        </t>
  </si>
  <si>
    <t>(197)                        </t>
  </si>
  <si>
    <t>(198)                        </t>
  </si>
  <si>
    <t>(199)                        </t>
  </si>
  <si>
    <t>(200)                        </t>
  </si>
  <si>
    <t>(201)                        </t>
  </si>
  <si>
    <t>(202)                        </t>
  </si>
  <si>
    <t>(203)                        </t>
  </si>
  <si>
    <t>(204)                        </t>
  </si>
  <si>
    <t>(205)                        </t>
  </si>
  <si>
    <t>(206)                        </t>
  </si>
  <si>
    <t>(207)                        </t>
  </si>
  <si>
    <t>(208)                        </t>
  </si>
  <si>
    <t>(209)                        </t>
  </si>
  <si>
    <t>(210)                        </t>
  </si>
  <si>
    <t>(211)                        </t>
  </si>
  <si>
    <t>(212)                        </t>
  </si>
  <si>
    <t>(213)                        </t>
  </si>
  <si>
    <t>(214)                        </t>
  </si>
  <si>
    <t>(215)                        </t>
  </si>
  <si>
    <t>(216)                        </t>
  </si>
  <si>
    <t>(217)                        </t>
  </si>
  <si>
    <t>(218)                        </t>
  </si>
  <si>
    <t>(219)                        </t>
  </si>
  <si>
    <t>(220)                        </t>
  </si>
  <si>
    <t>(221)                        </t>
  </si>
  <si>
    <t>(222)                        </t>
  </si>
  <si>
    <t>(223)                        </t>
  </si>
  <si>
    <t>(224)                        </t>
  </si>
  <si>
    <t>(225)                        </t>
  </si>
  <si>
    <t>(226)                        </t>
  </si>
  <si>
    <t>(227)                        </t>
  </si>
  <si>
    <t>(228)                        </t>
  </si>
  <si>
    <t>(229)                        </t>
  </si>
  <si>
    <t>(230)                        </t>
  </si>
  <si>
    <t>(231)                        </t>
  </si>
  <si>
    <t>(232)                        </t>
  </si>
  <si>
    <t>(233)                        </t>
  </si>
  <si>
    <t>(234)                        </t>
  </si>
  <si>
    <t>(235)                        </t>
  </si>
  <si>
    <t>(236)                        </t>
  </si>
  <si>
    <t>(237)                        </t>
  </si>
  <si>
    <t>(238)                        </t>
  </si>
  <si>
    <t>(239)                        </t>
  </si>
  <si>
    <t>(240)                        </t>
  </si>
  <si>
    <t>(241)                        </t>
  </si>
  <si>
    <t>(242)                        </t>
  </si>
  <si>
    <t>(243)                        </t>
  </si>
  <si>
    <t>(244)                        </t>
  </si>
  <si>
    <t>(245)                        </t>
  </si>
  <si>
    <t>(246)                        </t>
  </si>
  <si>
    <t>(247)                        </t>
  </si>
  <si>
    <t>(248)                        </t>
  </si>
  <si>
    <t>(249)                        </t>
  </si>
  <si>
    <t>(250)                        </t>
  </si>
  <si>
    <t>(251)                        </t>
  </si>
  <si>
    <t>(252)                        </t>
  </si>
  <si>
    <t>(253)                        </t>
  </si>
  <si>
    <t>(254)                        </t>
  </si>
  <si>
    <t>(255)                        </t>
  </si>
  <si>
    <t>(256)                        </t>
  </si>
  <si>
    <t>(257)                        </t>
  </si>
  <si>
    <t>(258)                        </t>
  </si>
  <si>
    <t>(259)                        </t>
  </si>
  <si>
    <t>(260)                        </t>
  </si>
  <si>
    <t>(261)                        </t>
  </si>
  <si>
    <t>(262)                        </t>
  </si>
  <si>
    <t>(263)                        </t>
  </si>
  <si>
    <t>(264)                        </t>
  </si>
  <si>
    <t>(265)                        </t>
  </si>
  <si>
    <t>(266)                        </t>
  </si>
  <si>
    <t>(267)                        </t>
  </si>
  <si>
    <t>(268)                        </t>
  </si>
  <si>
    <t>(269)                        </t>
  </si>
  <si>
    <t>(270)                        </t>
  </si>
  <si>
    <t>(271)                        </t>
  </si>
  <si>
    <t>(272)                        </t>
  </si>
  <si>
    <t>(273)                        </t>
  </si>
  <si>
    <t>(274)                        </t>
  </si>
  <si>
    <t>(275)                        </t>
  </si>
  <si>
    <t>(276)                        </t>
  </si>
  <si>
    <t>(277)                        </t>
  </si>
  <si>
    <t>(278)                        </t>
  </si>
  <si>
    <t>(279)                        </t>
  </si>
  <si>
    <t>(280)                        </t>
  </si>
  <si>
    <t>(281)                        </t>
  </si>
  <si>
    <t>(282)                        </t>
  </si>
  <si>
    <t>(283)                        </t>
  </si>
  <si>
    <t>(284)                        </t>
  </si>
  <si>
    <t>(285)                        </t>
  </si>
  <si>
    <t>(286)                        </t>
  </si>
  <si>
    <t>(287)                        </t>
  </si>
  <si>
    <t>(288)                        </t>
  </si>
  <si>
    <t>(289)                        </t>
  </si>
  <si>
    <t>(290)                        </t>
  </si>
  <si>
    <t>(291)                        </t>
  </si>
  <si>
    <t>(292)                        </t>
  </si>
  <si>
    <t>(293)                        </t>
  </si>
  <si>
    <t>(294)                        </t>
  </si>
  <si>
    <t>(295)                        </t>
  </si>
  <si>
    <t>(296)                        </t>
  </si>
  <si>
    <t>(297)                        </t>
  </si>
  <si>
    <t>(298)                        </t>
  </si>
  <si>
    <t>(299)                        </t>
  </si>
  <si>
    <t>(300)                        </t>
  </si>
  <si>
    <t>(301)                        </t>
  </si>
  <si>
    <t>(302)                        </t>
  </si>
  <si>
    <t>(303)                        </t>
  </si>
  <si>
    <t>(304)                        </t>
  </si>
  <si>
    <t>(305)                        </t>
  </si>
  <si>
    <t>(306)                        </t>
  </si>
  <si>
    <t>(307)                        </t>
  </si>
  <si>
    <t>(308)                        </t>
  </si>
  <si>
    <t>(309)                        </t>
  </si>
  <si>
    <t>(310)                        </t>
  </si>
  <si>
    <t>(311)                        </t>
  </si>
  <si>
    <t>(312)                        </t>
  </si>
  <si>
    <t>(313)                        </t>
  </si>
  <si>
    <t>(314)                        </t>
  </si>
  <si>
    <t>(315)                        </t>
  </si>
  <si>
    <t>(316)                        </t>
  </si>
  <si>
    <t>(317)                        </t>
  </si>
  <si>
    <t>(318)                        </t>
  </si>
  <si>
    <t>(319)                        </t>
  </si>
  <si>
    <t>(320)                        </t>
  </si>
  <si>
    <t>(321)                        </t>
  </si>
  <si>
    <t>(322)                        </t>
  </si>
  <si>
    <t>(323)                        </t>
  </si>
  <si>
    <t>(324)                        </t>
  </si>
  <si>
    <t>(325)                        </t>
  </si>
  <si>
    <t>(326)                        </t>
  </si>
  <si>
    <t>(327)                        </t>
  </si>
  <si>
    <t>(328)                        </t>
  </si>
  <si>
    <t>(329)                        </t>
  </si>
  <si>
    <t>(330)                        </t>
  </si>
  <si>
    <t>(331)                        </t>
  </si>
  <si>
    <t>(332)                        </t>
  </si>
  <si>
    <t>(333)                        </t>
  </si>
  <si>
    <t>(334)                        </t>
  </si>
  <si>
    <t>(335)                        </t>
  </si>
  <si>
    <t>(336)                        </t>
  </si>
  <si>
    <t>(337)                        </t>
  </si>
  <si>
    <t>(338)                        </t>
  </si>
  <si>
    <t>(339)                        </t>
  </si>
  <si>
    <t>(340)                        </t>
  </si>
  <si>
    <t>(341)                        </t>
  </si>
  <si>
    <t>(342)                        </t>
  </si>
  <si>
    <t>(343)                        </t>
  </si>
  <si>
    <t>(344)                        </t>
  </si>
  <si>
    <t>(345)                        </t>
  </si>
  <si>
    <t>(346)                        </t>
  </si>
  <si>
    <t>(347)                        </t>
  </si>
  <si>
    <t>(348)                        </t>
  </si>
  <si>
    <t>(349)                        </t>
  </si>
  <si>
    <t>(350)                        </t>
  </si>
  <si>
    <t>(351)                        </t>
  </si>
  <si>
    <t>(352)                        </t>
  </si>
  <si>
    <t>(353)                        </t>
  </si>
  <si>
    <t>(354)                        </t>
  </si>
  <si>
    <t>(355)                        </t>
  </si>
  <si>
    <t>(356)                        </t>
  </si>
  <si>
    <t>(357)                        </t>
  </si>
  <si>
    <t>(358)                        </t>
  </si>
  <si>
    <t>(359)                        </t>
  </si>
  <si>
    <t>(360)                        </t>
  </si>
  <si>
    <t>(361)                        </t>
  </si>
  <si>
    <t>(362)                        </t>
  </si>
  <si>
    <t>(363)                        </t>
  </si>
  <si>
    <t>(364)                        </t>
  </si>
  <si>
    <t>(365)                        </t>
  </si>
  <si>
    <t>(366)                        </t>
  </si>
  <si>
    <t>(367)                        </t>
  </si>
  <si>
    <t>(368)                        </t>
  </si>
  <si>
    <t>(369)                        </t>
  </si>
  <si>
    <t>(370)                        </t>
  </si>
  <si>
    <t>(371)                        </t>
  </si>
  <si>
    <t>(372)                        </t>
  </si>
  <si>
    <t>(373)                        </t>
  </si>
  <si>
    <t>(374)                        </t>
  </si>
  <si>
    <t>(375)                        </t>
  </si>
  <si>
    <t>(376)                        </t>
  </si>
  <si>
    <t>(377)                        </t>
  </si>
  <si>
    <t>(378)                        </t>
  </si>
  <si>
    <t>(379)                        </t>
  </si>
  <si>
    <t>(380)                        </t>
  </si>
  <si>
    <t>(381)                        </t>
  </si>
  <si>
    <t>(382)                        </t>
  </si>
  <si>
    <t>(383)                        </t>
  </si>
  <si>
    <t>(384)                        </t>
  </si>
  <si>
    <t>(385)                        </t>
  </si>
  <si>
    <t>(386)                        </t>
  </si>
  <si>
    <t>(387)                        </t>
  </si>
  <si>
    <t>(388)                        </t>
  </si>
  <si>
    <t>(389)                        </t>
  </si>
  <si>
    <t>(390)                        </t>
  </si>
  <si>
    <t>(391)                        </t>
  </si>
  <si>
    <t>(392)                        </t>
  </si>
  <si>
    <t>(393)                        </t>
  </si>
  <si>
    <t>(394)                        </t>
  </si>
  <si>
    <t>(395)                        </t>
  </si>
  <si>
    <t>(396)                        </t>
  </si>
  <si>
    <t>(397)                        </t>
  </si>
  <si>
    <t>(398)                        </t>
  </si>
  <si>
    <t>(399)                        </t>
  </si>
  <si>
    <t>(400)                        </t>
  </si>
  <si>
    <t>(401)                        </t>
  </si>
  <si>
    <t>(402)                        </t>
  </si>
  <si>
    <t>(403)                        </t>
  </si>
  <si>
    <t>(404)                        </t>
  </si>
  <si>
    <t>(405)                        </t>
  </si>
  <si>
    <t>(406)                        </t>
  </si>
  <si>
    <t>(407)                        </t>
  </si>
  <si>
    <t>(408)                        </t>
  </si>
  <si>
    <t>(409)                        </t>
  </si>
  <si>
    <t>(410)                        </t>
  </si>
  <si>
    <t>(411)                        </t>
  </si>
  <si>
    <t>(412)                        </t>
  </si>
  <si>
    <t>(413)                        </t>
  </si>
  <si>
    <t>(414)                        </t>
  </si>
  <si>
    <t>(415)                        </t>
  </si>
  <si>
    <t>(416)                        </t>
  </si>
  <si>
    <t>(417)                        </t>
  </si>
  <si>
    <t>(418)                        </t>
  </si>
  <si>
    <t>(419)                        </t>
  </si>
  <si>
    <t>(420)                        </t>
  </si>
  <si>
    <t>(421)                        </t>
  </si>
  <si>
    <t>(422)                        </t>
  </si>
  <si>
    <t>(423)                        </t>
  </si>
  <si>
    <t>(424)                        </t>
  </si>
  <si>
    <t>(425)                        </t>
  </si>
  <si>
    <t>(426)                        </t>
  </si>
  <si>
    <t>(427)                        </t>
  </si>
  <si>
    <t>(428)                        </t>
  </si>
  <si>
    <t>(429)                        </t>
  </si>
  <si>
    <t>(430)                        </t>
  </si>
  <si>
    <t>(431)                        </t>
  </si>
  <si>
    <t>(432)                        </t>
  </si>
  <si>
    <t>(433)                        </t>
  </si>
  <si>
    <t>(434)                        </t>
  </si>
  <si>
    <t>(435)                        </t>
  </si>
  <si>
    <t>(436)                        </t>
  </si>
  <si>
    <t>(437)                        </t>
  </si>
  <si>
    <t>(438)                        </t>
  </si>
  <si>
    <t>(439)                        </t>
  </si>
  <si>
    <t>(440)                        </t>
  </si>
  <si>
    <t>(441)                        </t>
  </si>
  <si>
    <t>(442)                        </t>
  </si>
  <si>
    <t>(443)                        </t>
  </si>
  <si>
    <t>(444)                        </t>
  </si>
  <si>
    <t>(445)                        </t>
  </si>
  <si>
    <t>(446)                        </t>
  </si>
  <si>
    <t>(447)                        </t>
  </si>
  <si>
    <t>(448)                        </t>
  </si>
  <si>
    <t>(449)                        </t>
  </si>
  <si>
    <t>(450)                        </t>
  </si>
  <si>
    <t>(451)                        </t>
  </si>
  <si>
    <t>(452)                        </t>
  </si>
  <si>
    <t>(453)                        </t>
  </si>
  <si>
    <t>(454)                        </t>
  </si>
  <si>
    <t>(455)                        </t>
  </si>
  <si>
    <t>(456)                        </t>
  </si>
  <si>
    <t>(457)                        </t>
  </si>
  <si>
    <t>(458)                        </t>
  </si>
  <si>
    <t>(459)                        </t>
  </si>
  <si>
    <t>(460)                        </t>
  </si>
  <si>
    <t>(461)                        </t>
  </si>
  <si>
    <t>(462)                        </t>
  </si>
  <si>
    <t>(463)                        </t>
  </si>
  <si>
    <t>(464)                        </t>
  </si>
  <si>
    <t>(465)                        </t>
  </si>
  <si>
    <t>(466)                        </t>
  </si>
  <si>
    <t>(467)                        </t>
  </si>
  <si>
    <t>(468)                        </t>
  </si>
  <si>
    <t>(469)                        </t>
  </si>
  <si>
    <t>(470)                        </t>
  </si>
  <si>
    <t>(471)                        </t>
  </si>
  <si>
    <t>(472)                        </t>
  </si>
  <si>
    <t>(473)                        </t>
  </si>
  <si>
    <t>(474)                        </t>
  </si>
  <si>
    <t>(475)                        </t>
  </si>
  <si>
    <t>(476)                        </t>
  </si>
  <si>
    <t>(477)                        </t>
  </si>
  <si>
    <t>(478)                        </t>
  </si>
  <si>
    <t>(479)                        </t>
  </si>
  <si>
    <t>(480)                        </t>
  </si>
  <si>
    <t>(481)                        </t>
  </si>
  <si>
    <t>(482)                        </t>
  </si>
  <si>
    <t>(483)                        </t>
  </si>
  <si>
    <t>(484)                        </t>
  </si>
  <si>
    <t>(485)                        </t>
  </si>
  <si>
    <t>(486)                        </t>
  </si>
  <si>
    <t>(487)                        </t>
  </si>
  <si>
    <t>(488)                        </t>
  </si>
  <si>
    <t>(489)                        </t>
  </si>
  <si>
    <t>(490)                        </t>
  </si>
  <si>
    <t>(491)                        </t>
  </si>
  <si>
    <t>(492)                        </t>
  </si>
  <si>
    <t>(493)                        </t>
  </si>
  <si>
    <t>(494)                        </t>
  </si>
  <si>
    <t>(495)                        </t>
  </si>
  <si>
    <t>(496)                        </t>
  </si>
  <si>
    <t>(497)                        </t>
  </si>
  <si>
    <t>(498)                        </t>
  </si>
  <si>
    <t>(499)                        </t>
  </si>
  <si>
    <t>(500)                        </t>
  </si>
  <si>
    <t>(501)                        </t>
  </si>
  <si>
    <t>(502)                        </t>
  </si>
  <si>
    <t>(503)                        </t>
  </si>
  <si>
    <t>(504)                        </t>
  </si>
  <si>
    <t>(505)                        </t>
  </si>
  <si>
    <t>(506)                        </t>
  </si>
  <si>
    <t>(507)                        </t>
  </si>
  <si>
    <t>(508)                        </t>
  </si>
  <si>
    <t>(509)                        </t>
  </si>
  <si>
    <t>(510)                        </t>
  </si>
  <si>
    <t>(511)                        </t>
  </si>
  <si>
    <t>(512)                        </t>
  </si>
  <si>
    <t>(513)                        </t>
  </si>
  <si>
    <t>(514)                        </t>
  </si>
  <si>
    <t>(515)                        </t>
  </si>
  <si>
    <t>(516)                        </t>
  </si>
  <si>
    <t>(517)                        </t>
  </si>
  <si>
    <t>(518)                        </t>
  </si>
  <si>
    <t>(519)                        </t>
  </si>
  <si>
    <t>(520)                        </t>
  </si>
  <si>
    <t>(521)                        </t>
  </si>
  <si>
    <t>(522)                        </t>
  </si>
  <si>
    <t>(523)                        </t>
  </si>
  <si>
    <t>(524)                        </t>
  </si>
  <si>
    <t>(525)                        </t>
  </si>
  <si>
    <t>(526)                        </t>
  </si>
  <si>
    <t>(527)                        </t>
  </si>
  <si>
    <t>(528)                        </t>
  </si>
  <si>
    <t>(529)                        </t>
  </si>
  <si>
    <t>(530)                        </t>
  </si>
  <si>
    <t>(531)                        </t>
  </si>
  <si>
    <t>(532)                        </t>
  </si>
  <si>
    <t>Städtische Nahverkehrsgesellschaft mbH Suhl/Zella-Mehlis</t>
  </si>
  <si>
    <t>Es sind folgende Sondernutzungsflächen (SNF) vorzusehen:
*) gem. UN ECE-R107
**) gem. Ländererlass des Ministeriums für Bauen, Wohnen, Stadtentwicklung und Verkehr, Düsseldorf vom 15.03.2017</t>
  </si>
  <si>
    <t>Vergabeschutz aktiv</t>
  </si>
  <si>
    <r>
      <t xml:space="preserve">Für die kalkulatorische Einsatzdauer und die Laufleistung des Fahrzeugs wird folgende Annahme getroffen:
</t>
    </r>
    <r>
      <rPr>
        <b/>
        <sz val="10"/>
        <color theme="1"/>
        <rFont val="Arial"/>
        <family val="2"/>
      </rPr>
      <t>·      Einsatzdauer:    10 Jahre
·      Laufleistung:     60.000 km pro Jahr</t>
    </r>
  </si>
  <si>
    <r>
      <t xml:space="preserve">Konzept 01 – Fahrzeuginformationen
</t>
    </r>
    <r>
      <rPr>
        <sz val="10"/>
        <color theme="1"/>
        <rFont val="Arial"/>
        <family val="2"/>
      </rPr>
      <t>Im Rahmen des Angebots sind folgende gültige Unterlagen zwingend dem Angebot beizufügen und als „Konzept 01 – Fahrzeuginformationen“ zu bezeichnen:</t>
    </r>
  </si>
  <si>
    <r>
      <t xml:space="preserve">·         </t>
    </r>
    <r>
      <rPr>
        <b/>
        <sz val="10"/>
        <color theme="1"/>
        <rFont val="Arial"/>
        <family val="2"/>
      </rPr>
      <t>Layoutpläne</t>
    </r>
    <r>
      <rPr>
        <sz val="10"/>
        <color theme="1"/>
        <rFont val="Arial"/>
        <family val="2"/>
      </rPr>
      <t xml:space="preserve"> mit Darstellung der
-     Sitzplätze (ausgewiesene Sitze für mobilitätseingeschränkte Fahrgäste (siehe hierzu auch ID (287)) sind zu kennzeichnen, sowie
-     Fußbodengestaltung hinsichtlich Podeste (auch Motorpodeste), Erhöhungen, Niederflurbereiche, Sondernutzungsflächen, etc. (die relevanten Maße sind jeweils einzuzeichnen)
o   als </t>
    </r>
    <r>
      <rPr>
        <b/>
        <sz val="10"/>
        <color theme="1"/>
        <rFont val="Arial"/>
        <family val="2"/>
      </rPr>
      <t>Draufsicht</t>
    </r>
    <r>
      <rPr>
        <sz val="10"/>
        <color theme="1"/>
        <rFont val="Arial"/>
        <family val="2"/>
      </rPr>
      <t xml:space="preserve"> und 
o    </t>
    </r>
    <r>
      <rPr>
        <b/>
        <sz val="10"/>
        <color theme="1"/>
        <rFont val="Arial"/>
        <family val="2"/>
      </rPr>
      <t>3D bzw. isometrisch</t>
    </r>
    <r>
      <rPr>
        <sz val="10"/>
        <color theme="1"/>
        <rFont val="Arial"/>
        <family val="2"/>
      </rPr>
      <t xml:space="preserve"> oder als </t>
    </r>
    <r>
      <rPr>
        <b/>
        <sz val="10"/>
        <color theme="1"/>
        <rFont val="Arial"/>
        <family val="2"/>
      </rPr>
      <t>Längsschnitt</t>
    </r>
  </si>
  <si>
    <r>
      <t xml:space="preserve">·         </t>
    </r>
    <r>
      <rPr>
        <b/>
        <sz val="10"/>
        <color theme="1"/>
        <rFont val="Arial"/>
        <family val="2"/>
      </rPr>
      <t>Achslastberechnungen</t>
    </r>
    <r>
      <rPr>
        <sz val="10"/>
        <color theme="1"/>
        <rFont val="Arial"/>
        <family val="2"/>
      </rPr>
      <t xml:space="preserve"> mit verbindlichem Nachweis der Angaben in „4032 Technische Daten“ und Darstellung von
o    Sitzplätzen (fest + Klappsitze),
o    Stehplatzflächen (inkl. Flächenangabe).</t>
    </r>
  </si>
  <si>
    <r>
      <t xml:space="preserve">Konzept 02 – Qualität Korrosionsschutz
</t>
    </r>
    <r>
      <rPr>
        <sz val="10"/>
        <color theme="1"/>
        <rFont val="Arial"/>
        <family val="2"/>
      </rPr>
      <t>Die für die Konstruktion des Fahrwerks und des Aufbaus verwendeten wesentlichen Materialien und Korrosionsschutzmaßnahmen (z.B. KTL) sind zwingend im Angebot illustriert darzustellen und als „Konzept 02 – Qualität und Korrosionsschutz“ zu bezeichnen.</t>
    </r>
  </si>
  <si>
    <r>
      <t xml:space="preserve">Stillstand
</t>
    </r>
    <r>
      <rPr>
        <sz val="10"/>
        <color theme="1"/>
        <rFont val="Arial"/>
        <family val="2"/>
      </rPr>
      <t>·       ≤ 64 dB(A) mit Lüftungsgebläse in der Grundstufe (ohne Klimaanlage)
·       ≤ 68 dB(A) mit voller Gebläseleistung und Klimaanlage
·       Messpunkte im Mittelgang in 1,50 m Höhe zwischen Vorder- und Hinterachse</t>
    </r>
  </si>
  <si>
    <r>
      <t xml:space="preserve">Konstantfahrt
</t>
    </r>
    <r>
      <rPr>
        <sz val="10"/>
        <color theme="1"/>
        <rFont val="Arial"/>
        <family val="2"/>
      </rPr>
      <t>·       ≤ 72 dB(A) bei 50 km/h
·       Messpunkte im Fahrzeugheck (Mittelgang) in 1,50 m Höhe zwischen Antriebsachse und Heckbank.</t>
    </r>
  </si>
  <si>
    <r>
      <t xml:space="preserve">Beschleunigungsfahrt
</t>
    </r>
    <r>
      <rPr>
        <sz val="10"/>
        <color theme="1"/>
        <rFont val="Arial"/>
        <family val="2"/>
      </rPr>
      <t>·       ≤ 75 dB(A) bei voller Beschleunigung in der Ebene bis zu 60 km/h (ohne „Kick down“)
·       Fahrzeug unbeladen
·       Messpunkte im Fahrzeugheck (Mittelgang) in 1,50 m Höhe zwischen Antriebsachse und Heckbank.</t>
    </r>
  </si>
  <si>
    <r>
      <t xml:space="preserve">Konzept 03 – Energiebedarf
</t>
    </r>
    <r>
      <rPr>
        <sz val="10"/>
        <color rgb="FF000000"/>
        <rFont val="Arial"/>
        <family val="2"/>
      </rPr>
      <t>Zur Plausibilisierung des angegebenen Energiebedarfswertes sind Messprotokolle nach dem/den relevanten SORT-Verfahren beizufügen und als „Konzept 03 – Energiebedarf“ zu bezeichnen.</t>
    </r>
  </si>
  <si>
    <r>
      <t xml:space="preserve">Konzept 04 – Spiegelersatzsystem
</t>
    </r>
    <r>
      <rPr>
        <sz val="10"/>
        <color theme="1"/>
        <rFont val="Arial"/>
        <family val="2"/>
      </rPr>
      <t>Die Ausführung des Spiegelersatzsystems ist kompakt, übersichtlich, informativ und illustriert darzustellen und als „Konzept 04 – Spiegelersatzsystem“ zu bezeichnen. Fabrikat und Typ sind zusätzlich in Dokument „4032 Technische Daten“ zu benennen.</t>
    </r>
  </si>
  <si>
    <r>
      <t xml:space="preserve">Konzept 05 – Innenausstattung
</t>
    </r>
    <r>
      <rPr>
        <sz val="10"/>
        <color theme="1"/>
        <rFont val="Arial"/>
        <family val="2"/>
      </rPr>
      <t>Die Umsetzung der nachfolgenden Anforderungen des Kapitels ist kompakt, übersichtlich, informativ und illustriert darzustellen und als „Konzept 05 – Innenausstattung“ zu bezeichnen. Fotos oder gerenderte Darstellungen sind beizufügen.</t>
    </r>
  </si>
  <si>
    <r>
      <t xml:space="preserve">Konzept 06 – Fahrerarbeitsplatz:
</t>
    </r>
    <r>
      <rPr>
        <sz val="10"/>
        <color theme="1"/>
        <rFont val="Arial"/>
        <family val="2"/>
      </rPr>
      <t>Die Umsetzung der nachfolgenden Anforderungen dieses Kapitels ist kompakt, übersichtlich, informativ und illustriert darzustellen, dem Angebot beizufügen und mit „Konzept 06 – Fahrerarbeitsplatz“ zu bezeichnen. Fotos oder gerenderte Darstellungen sind beizufügen.</t>
    </r>
  </si>
  <si>
    <r>
      <t xml:space="preserve">Rückwärtsfahrt
</t>
    </r>
    <r>
      <rPr>
        <sz val="10"/>
        <color theme="1"/>
        <rFont val="Arial"/>
        <family val="2"/>
      </rPr>
      <t>Die Fahrsteuerung ermöglicht eine Rückwärtsfahrt nur in Schrittgeschwindigkeit.</t>
    </r>
  </si>
  <si>
    <r>
      <t xml:space="preserve">Rückrollsperre
</t>
    </r>
    <r>
      <rPr>
        <sz val="10"/>
        <color theme="1"/>
        <rFont val="Arial"/>
        <family val="2"/>
      </rPr>
      <t>Bei aktivierter Fahrstufe rollt das Fahrzeug nicht selbstständig rückwärts (Rückrollsperre). Ein Vor- oder Zurückrollen des Fahrzeugs beim Anfahren in einer Steigung wird durch geeignete Maßnahmen zuverlässig verhindert.
Dies ist im Rahmen des Probebetriebs an der steilsten Stelle des Liniennetzes nachzuweisen.</t>
    </r>
  </si>
  <si>
    <r>
      <rPr>
        <b/>
        <sz val="10"/>
        <color theme="1"/>
        <rFont val="Arial"/>
        <family val="2"/>
      </rPr>
      <t>·     Chemische Zusatzheizung als Standheizung</t>
    </r>
    <r>
      <rPr>
        <sz val="10"/>
        <color theme="1"/>
        <rFont val="Arial"/>
        <family val="2"/>
      </rPr>
      <t xml:space="preserve">
o    Betrieb mit Heizöl bzw. HVO 100
o    7-Tage-Vorwahluhr</t>
    </r>
  </si>
  <si>
    <r>
      <t>Kombiantenne</t>
    </r>
    <r>
      <rPr>
        <sz val="10"/>
        <color theme="1"/>
        <rFont val="Arial"/>
        <family val="2"/>
      </rPr>
      <t xml:space="preserve"> geliefert, montiert und angeschlossen.
·       Montageort: auf Dach über Fahrerplatz hinten bzw. nach Absprache mit dem Auftraggeber
·       Anschlüsse an:
o   1 x Antennenleitung LTE für Router mit Fahne „LTE“ beschriftet;
o   1 x Antennenleitung GPS mit Fahne „GPS“ beschriftet
·       Kabelverlegung bis in den Bereich des Fahrerarbeitsplatzes nach Absprache</t>
    </r>
  </si>
  <si>
    <r>
      <t xml:space="preserve">Funk-/Radio-Antenne </t>
    </r>
    <r>
      <rPr>
        <sz val="10"/>
        <color theme="1"/>
        <rFont val="Arial"/>
        <family val="2"/>
      </rPr>
      <t>geliefert, montiert und angeschlossen.
·       Typ: Smarteq Base 128 Fuß A-128.51.00.07+ Strahler A-310.06.00.00
·       Montageort: auf Dach über Fahrerplatz hinten bzw. nach Absprache mit dem Auftraggeber, mit Masseblech versehen
·       Antennenkabel und Spannungsversorgungsleitungen in 1 DIN-Fach aufgerollt.</t>
    </r>
  </si>
  <si>
    <r>
      <t xml:space="preserve">Fahrgastzählsystem </t>
    </r>
    <r>
      <rPr>
        <sz val="10"/>
        <color theme="1"/>
        <rFont val="Arial"/>
        <family val="2"/>
      </rPr>
      <t>geliefert, montiert und angeschlossen.
·       Typ: init MOBILE-APC mit IRMA MATRIX-Sensoren
(Verkabelung nach INIT Projektierung SNG Suhl/Zella-Mehlis)</t>
    </r>
  </si>
  <si>
    <r>
      <t>Videoüberwachungssystem</t>
    </r>
    <r>
      <rPr>
        <sz val="10"/>
        <color theme="1"/>
        <rFont val="Arial"/>
        <family val="2"/>
      </rPr>
      <t> geliefert, montiert, verkabelt und angeschlossen.
·       Typ: Fa. R2P u.a. mit mobilem Rekorder und 6 Kameramodulen (Position nach Abstimmung mit Auftraggeber) sowie 8 Zoll-Fahrermonitor</t>
    </r>
  </si>
  <si>
    <r>
      <t>                                                     </t>
    </r>
    <r>
      <rPr>
        <b/>
        <sz val="10"/>
        <color theme="1"/>
        <rFont val="Arial"/>
        <family val="2"/>
      </rPr>
      <t>  Maße, ca. (mm)         Anzahl LEDs</t>
    </r>
    <r>
      <rPr>
        <sz val="10"/>
        <color theme="1"/>
        <rFont val="Arial"/>
        <family val="2"/>
      </rPr>
      <t xml:space="preserve">
Front – Matrixanzeige                        2.030 x 320                26 x 216
Seite rechts – Text                            1.250 x 241                16 x 112
Seite rechts – Nummer                       478 x 241                 16 x 28
Heck – Nummer                                  478 x 241                 16 x 28</t>
    </r>
  </si>
  <si>
    <t>ID</t>
  </si>
  <si>
    <t>Hinweis</t>
  </si>
  <si>
    <t>Diesel-Gelenkbusse 2024</t>
  </si>
  <si>
    <t>4031 Übereinstimmungsliste Lastenheft</t>
  </si>
  <si>
    <r>
      <t xml:space="preserve">·       </t>
    </r>
    <r>
      <rPr>
        <b/>
        <sz val="10"/>
        <color theme="1"/>
        <rFont val="Arial"/>
        <family val="2"/>
      </rPr>
      <t>Konvektorheizung</t>
    </r>
    <r>
      <rPr>
        <sz val="10"/>
        <color theme="1"/>
        <rFont val="Arial"/>
        <family val="2"/>
      </rPr>
      <t xml:space="preserve">
Zur Heizung wird primär die Abwärme des Antriebsmotors in einen Warmwasserkreislauf mit Konvektoren eingebunden, welche in ausreichender Kapazität im gesamten Fahrzeug verteilt sind, um eine gleichmäßige Wärmeverteilung zu ermöglichen.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</si>
</sst>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1.&quot;0"/>
  </numFmts>
  <fonts count="5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00FF"/>
      <name val="Calibri"/>
      <family val="2"/>
      <scheme val="minor"/>
    </font>
    <font>
      <u/>
      <sz val="11"/>
      <color rgb="FF800080"/>
      <name val="Calibri"/>
      <family val="2"/>
      <scheme val="minor"/>
    </font>
    <font>
      <sz val="11"/>
      <color theme="1"/>
      <name val="Arial"/>
      <family val="2"/>
    </font>
    <font>
      <sz val="10"/>
      <color theme="1"/>
      <name val="Arial"/>
      <family val="2"/>
    </font>
    <font>
      <b/>
      <sz val="12"/>
      <name val="Arial"/>
      <family val="2"/>
    </font>
    <font>
      <sz val="10"/>
      <name val="Arial"/>
      <family val="2"/>
    </font>
    <font>
      <sz val="12"/>
      <name val="Arial"/>
      <family val="2"/>
    </font>
    <font>
      <sz val="12"/>
      <color indexed="9"/>
      <name val="Arial"/>
      <family val="2"/>
    </font>
    <font>
      <sz val="10"/>
      <color indexed="9"/>
      <name val="Arial"/>
      <family val="2"/>
    </font>
    <font>
      <b/>
      <sz val="10"/>
      <name val="Arial"/>
      <family val="2"/>
    </font>
    <font>
      <b/>
      <sz val="10"/>
      <color theme="1"/>
      <name val="Arial"/>
      <family val="2"/>
    </font>
    <font>
      <sz val="10"/>
      <color theme="0"/>
      <name val="Arial"/>
      <family val="2"/>
    </font>
    <font>
      <sz val="11"/>
      <name val="Arial"/>
      <family val="2"/>
    </font>
    <font>
      <b/>
      <sz val="12"/>
      <color theme="0"/>
      <name val="Arial"/>
      <family val="2"/>
    </font>
    <font>
      <b/>
      <sz val="14"/>
      <name val="Arial"/>
      <family val="2"/>
    </font>
    <font>
      <b/>
      <sz val="11"/>
      <name val="Arial"/>
      <family val="2"/>
    </font>
    <font>
      <b/>
      <sz val="11"/>
      <color theme="1"/>
      <name val="Arial"/>
      <family val="2"/>
    </font>
    <font>
      <sz val="12"/>
      <name val="Calibri"/>
      <family val="2"/>
    </font>
    <font>
      <sz val="8"/>
      <name val="Calibri"/>
      <family val="2"/>
      <scheme val="minor"/>
    </font>
    <font>
      <sz val="12"/>
      <color theme="1"/>
      <name val="Arial"/>
      <family val="2"/>
    </font>
    <font>
      <b/>
      <sz val="12"/>
      <color theme="1"/>
      <name val="Arial"/>
      <family val="2"/>
    </font>
    <font>
      <sz val="7"/>
      <color theme="1"/>
      <name val="Arial"/>
      <family val="2"/>
    </font>
    <font>
      <b/>
      <sz val="10"/>
      <color rgb="FF000000"/>
      <name val="Arial"/>
      <family val="2"/>
    </font>
    <font>
      <sz val="10"/>
      <color rgb="FF000000"/>
      <name val="Arial"/>
      <family val="2"/>
    </font>
    <font>
      <sz val="8"/>
      <color theme="1"/>
      <name val="Arial"/>
      <family val="2"/>
    </font>
    <font>
      <b/>
      <sz val="14"/>
      <color theme="1"/>
      <name val="Arial"/>
      <family val="2"/>
    </font>
    <font>
      <b/>
      <sz val="7"/>
      <color theme="1"/>
      <name val="Arial"/>
      <family val="2"/>
    </font>
    <font>
      <vertAlign val="superscript"/>
      <sz val="10"/>
      <color theme="1"/>
      <name val="Arial"/>
      <family val="2"/>
    </font>
    <font>
      <u/>
      <sz val="10"/>
      <color theme="1"/>
      <name val="Arial"/>
      <family val="2"/>
    </font>
    <font>
      <b/>
      <sz val="14"/>
      <color rgb="FF000000"/>
      <name val="Arial"/>
      <family val="2"/>
    </font>
    <font>
      <b/>
      <sz val="12"/>
      <color rgb="FF000000"/>
      <name val="Arial"/>
      <family val="2"/>
    </font>
    <font>
      <vertAlign val="subscript"/>
      <sz val="10"/>
      <color theme="1"/>
      <name val="Arial"/>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EA8"/>
        <bgColor indexed="64"/>
      </patternFill>
    </fill>
    <fill>
      <patternFill patternType="solid">
        <fgColor rgb="FFFFFF00"/>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9" tint="-0.249977111117893"/>
        <bgColor indexed="64"/>
      </patternFill>
    </fill>
  </fills>
  <borders count="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auto="1"/>
      </top>
      <bottom style="medium">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xf numFmtId="0" fontId="23" fillId="0" borderId="0"/>
  </cellStyleXfs>
  <cellXfs count="187">
    <xf numFmtId="0" fontId="0" fillId="0" borderId="0" xfId="0"/>
    <xf numFmtId="0" fontId="22" fillId="0" borderId="10" xfId="45" applyFont="1" applyBorder="1" applyAlignment="1" applyProtection="1">
      <alignment vertical="center"/>
      <protection locked="0"/>
    </xf>
    <xf numFmtId="0" fontId="23" fillId="37" borderId="0" xfId="45" applyFill="1" applyAlignment="1" applyProtection="1">
      <alignment vertical="center"/>
      <protection hidden="1"/>
    </xf>
    <xf numFmtId="164" fontId="24" fillId="37" borderId="0" xfId="45" applyNumberFormat="1" applyFont="1" applyFill="1" applyAlignment="1" applyProtection="1">
      <alignment horizontal="left" vertical="center"/>
      <protection hidden="1"/>
    </xf>
    <xf numFmtId="164" fontId="25" fillId="37" borderId="0" xfId="45" applyNumberFormat="1" applyFont="1" applyFill="1" applyAlignment="1" applyProtection="1">
      <alignment horizontal="left" vertical="center"/>
      <protection hidden="1"/>
    </xf>
    <xf numFmtId="0" fontId="23" fillId="37" borderId="0" xfId="45" applyFill="1" applyAlignment="1">
      <alignment vertical="center"/>
    </xf>
    <xf numFmtId="0" fontId="23" fillId="36" borderId="24" xfId="45" applyFill="1" applyBorder="1" applyAlignment="1">
      <alignment vertical="center"/>
    </xf>
    <xf numFmtId="0" fontId="32" fillId="36" borderId="25" xfId="45" applyFont="1" applyFill="1" applyBorder="1" applyAlignment="1">
      <alignment vertical="center"/>
    </xf>
    <xf numFmtId="0" fontId="33" fillId="36" borderId="23" xfId="45" applyFont="1" applyFill="1" applyBorder="1" applyAlignment="1">
      <alignment horizontal="left" vertical="center"/>
    </xf>
    <xf numFmtId="0" fontId="23" fillId="36" borderId="26" xfId="45" applyFill="1" applyBorder="1" applyAlignment="1">
      <alignment vertical="center"/>
    </xf>
    <xf numFmtId="0" fontId="32" fillId="36" borderId="13" xfId="45" applyFont="1" applyFill="1" applyBorder="1" applyAlignment="1">
      <alignment vertical="center"/>
    </xf>
    <xf numFmtId="0" fontId="32" fillId="36" borderId="22" xfId="45" applyFont="1" applyFill="1" applyBorder="1" applyAlignment="1">
      <alignment horizontal="left" vertical="center"/>
    </xf>
    <xf numFmtId="0" fontId="22" fillId="36" borderId="22" xfId="45" applyFont="1" applyFill="1" applyBorder="1" applyAlignment="1">
      <alignment horizontal="left" vertical="center"/>
    </xf>
    <xf numFmtId="164" fontId="24" fillId="36" borderId="28" xfId="45" applyNumberFormat="1" applyFont="1" applyFill="1" applyBorder="1" applyAlignment="1">
      <alignment horizontal="left" vertical="center"/>
    </xf>
    <xf numFmtId="164" fontId="24" fillId="36" borderId="0" xfId="45" applyNumberFormat="1" applyFont="1" applyFill="1" applyAlignment="1">
      <alignment horizontal="left" vertical="center"/>
    </xf>
    <xf numFmtId="164" fontId="24" fillId="36" borderId="12" xfId="45" applyNumberFormat="1" applyFont="1" applyFill="1" applyBorder="1" applyAlignment="1">
      <alignment horizontal="left" vertical="center"/>
    </xf>
    <xf numFmtId="0" fontId="23" fillId="36" borderId="26" xfId="45" quotePrefix="1" applyFill="1" applyBorder="1" applyAlignment="1" applyProtection="1">
      <alignment vertical="center"/>
      <protection hidden="1"/>
    </xf>
    <xf numFmtId="9" fontId="30" fillId="36" borderId="10" xfId="44" applyFont="1" applyFill="1" applyBorder="1" applyProtection="1">
      <protection locked="0"/>
    </xf>
    <xf numFmtId="9" fontId="20" fillId="34" borderId="10" xfId="44" applyFont="1" applyFill="1" applyBorder="1" applyProtection="1">
      <protection locked="0"/>
    </xf>
    <xf numFmtId="0" fontId="23" fillId="36" borderId="29" xfId="45" quotePrefix="1" applyFill="1" applyBorder="1" applyAlignment="1" applyProtection="1">
      <alignment vertical="center"/>
      <protection hidden="1"/>
    </xf>
    <xf numFmtId="9" fontId="20" fillId="36" borderId="30" xfId="44" applyFont="1" applyFill="1" applyBorder="1" applyProtection="1">
      <protection locked="0"/>
    </xf>
    <xf numFmtId="0" fontId="23" fillId="36" borderId="24" xfId="45" applyFill="1" applyBorder="1" applyAlignment="1" applyProtection="1">
      <alignment vertical="center"/>
      <protection hidden="1"/>
    </xf>
    <xf numFmtId="0" fontId="34" fillId="36" borderId="27" xfId="0" applyFont="1" applyFill="1" applyBorder="1" applyAlignment="1" applyProtection="1">
      <alignment horizontal="left" indent="2"/>
      <protection hidden="1"/>
    </xf>
    <xf numFmtId="0" fontId="34" fillId="36" borderId="31" xfId="0" applyFont="1" applyFill="1" applyBorder="1" applyAlignment="1" applyProtection="1">
      <alignment horizontal="left" indent="2"/>
      <protection hidden="1"/>
    </xf>
    <xf numFmtId="0" fontId="23" fillId="36" borderId="33" xfId="45" applyFill="1" applyBorder="1" applyAlignment="1" applyProtection="1">
      <alignment horizontal="center" vertical="center" wrapText="1"/>
      <protection hidden="1"/>
    </xf>
    <xf numFmtId="0" fontId="23" fillId="36" borderId="32" xfId="45" quotePrefix="1" applyFill="1" applyBorder="1" applyAlignment="1" applyProtection="1">
      <alignment horizontal="center" vertical="center" wrapText="1"/>
      <protection hidden="1"/>
    </xf>
    <xf numFmtId="1" fontId="24" fillId="37" borderId="34" xfId="45" applyNumberFormat="1" applyFont="1" applyFill="1" applyBorder="1" applyAlignment="1" applyProtection="1">
      <alignment horizontal="center" vertical="center"/>
      <protection locked="0"/>
    </xf>
    <xf numFmtId="164" fontId="24" fillId="36" borderId="35" xfId="45" applyNumberFormat="1" applyFont="1" applyFill="1" applyBorder="1" applyAlignment="1" applyProtection="1">
      <alignment horizontal="left" vertical="center"/>
      <protection hidden="1"/>
    </xf>
    <xf numFmtId="1" fontId="24" fillId="42" borderId="36" xfId="45" applyNumberFormat="1" applyFont="1" applyFill="1" applyBorder="1" applyAlignment="1" applyProtection="1">
      <alignment horizontal="center" vertical="center"/>
      <protection locked="0"/>
    </xf>
    <xf numFmtId="2" fontId="21" fillId="0" borderId="0" xfId="0" applyNumberFormat="1" applyFont="1" applyProtection="1">
      <protection locked="0"/>
    </xf>
    <xf numFmtId="2" fontId="21" fillId="0" borderId="0" xfId="0" applyNumberFormat="1" applyFont="1" applyAlignment="1" applyProtection="1">
      <alignment horizontal="left"/>
      <protection locked="0"/>
    </xf>
    <xf numFmtId="2" fontId="21" fillId="0" borderId="0" xfId="0" applyNumberFormat="1" applyFont="1" applyAlignment="1" applyProtection="1">
      <alignment wrapText="1"/>
      <protection locked="0"/>
    </xf>
    <xf numFmtId="2" fontId="21" fillId="0" borderId="0" xfId="0" applyNumberFormat="1" applyFont="1" applyAlignment="1" applyProtection="1">
      <alignment horizontal="left" wrapText="1"/>
      <protection locked="0"/>
    </xf>
    <xf numFmtId="0" fontId="20" fillId="0" borderId="0" xfId="0" applyFont="1" applyAlignment="1" applyProtection="1">
      <alignment horizontal="left" wrapText="1"/>
      <protection hidden="1"/>
    </xf>
    <xf numFmtId="0" fontId="23" fillId="0" borderId="10" xfId="45" applyBorder="1" applyAlignment="1" applyProtection="1">
      <alignment vertical="center"/>
      <protection hidden="1"/>
    </xf>
    <xf numFmtId="0" fontId="20" fillId="0" borderId="0" xfId="0" applyFont="1" applyProtection="1">
      <protection hidden="1"/>
    </xf>
    <xf numFmtId="0" fontId="20" fillId="0" borderId="0" xfId="0" applyFont="1" applyAlignment="1" applyProtection="1">
      <alignment wrapText="1"/>
      <protection hidden="1"/>
    </xf>
    <xf numFmtId="2" fontId="29" fillId="33" borderId="20" xfId="0" applyNumberFormat="1" applyFont="1" applyFill="1" applyBorder="1" applyAlignment="1" applyProtection="1">
      <alignment horizontal="left" vertical="top" wrapText="1"/>
      <protection hidden="1"/>
    </xf>
    <xf numFmtId="2" fontId="29" fillId="33" borderId="37" xfId="0" applyNumberFormat="1" applyFont="1" applyFill="1" applyBorder="1" applyAlignment="1" applyProtection="1">
      <alignment horizontal="left" vertical="top" wrapText="1"/>
      <protection hidden="1"/>
    </xf>
    <xf numFmtId="0" fontId="20" fillId="0" borderId="20" xfId="0" applyFont="1" applyBorder="1" applyAlignment="1" applyProtection="1">
      <alignment horizontal="right" vertical="top" wrapText="1"/>
      <protection hidden="1"/>
    </xf>
    <xf numFmtId="2" fontId="29" fillId="33" borderId="39" xfId="0" applyNumberFormat="1" applyFont="1" applyFill="1" applyBorder="1" applyAlignment="1" applyProtection="1">
      <alignment horizontal="left" vertical="top" wrapText="1"/>
      <protection hidden="1"/>
    </xf>
    <xf numFmtId="2" fontId="28" fillId="0" borderId="0" xfId="0" applyNumberFormat="1" applyFont="1" applyAlignment="1" applyProtection="1">
      <alignment wrapText="1"/>
      <protection locked="0"/>
    </xf>
    <xf numFmtId="2" fontId="21" fillId="0" borderId="20" xfId="0" applyNumberFormat="1" applyFont="1" applyBorder="1" applyAlignment="1" applyProtection="1">
      <alignment horizontal="left" vertical="top" wrapText="1"/>
      <protection locked="0"/>
    </xf>
    <xf numFmtId="2" fontId="21" fillId="0" borderId="20" xfId="0" applyNumberFormat="1" applyFont="1" applyBorder="1" applyAlignment="1" applyProtection="1">
      <alignment horizontal="center" vertical="top" wrapText="1"/>
      <protection locked="0"/>
    </xf>
    <xf numFmtId="2" fontId="21" fillId="0" borderId="0" xfId="0" applyNumberFormat="1" applyFont="1" applyAlignment="1" applyProtection="1">
      <alignment horizontal="center"/>
      <protection locked="0"/>
    </xf>
    <xf numFmtId="49" fontId="21" fillId="0" borderId="0" xfId="0" applyNumberFormat="1" applyFont="1" applyAlignment="1" applyProtection="1">
      <alignment horizontal="left"/>
      <protection locked="0"/>
    </xf>
    <xf numFmtId="2" fontId="21" fillId="0" borderId="0" xfId="0" applyNumberFormat="1" applyFont="1"/>
    <xf numFmtId="2" fontId="23" fillId="0" borderId="0" xfId="45" applyNumberFormat="1" applyAlignment="1">
      <alignment vertical="center"/>
    </xf>
    <xf numFmtId="2" fontId="21" fillId="0" borderId="0" xfId="0" applyNumberFormat="1" applyFont="1" applyAlignment="1">
      <alignment vertical="top"/>
    </xf>
    <xf numFmtId="2" fontId="21" fillId="0" borderId="20" xfId="0" applyNumberFormat="1" applyFont="1" applyBorder="1" applyAlignment="1">
      <alignment horizontal="center" vertical="top" wrapText="1"/>
    </xf>
    <xf numFmtId="0" fontId="20" fillId="0" borderId="20" xfId="0" applyFont="1" applyBorder="1" applyAlignment="1">
      <alignment horizontal="center" vertical="top" wrapText="1"/>
    </xf>
    <xf numFmtId="2" fontId="21" fillId="0" borderId="20" xfId="0" applyNumberFormat="1" applyFont="1" applyBorder="1" applyAlignment="1">
      <alignment vertical="top"/>
    </xf>
    <xf numFmtId="2" fontId="21" fillId="0" borderId="20" xfId="0" applyNumberFormat="1" applyFont="1" applyBorder="1" applyAlignment="1">
      <alignment horizontal="right" vertical="top" wrapText="1"/>
    </xf>
    <xf numFmtId="2" fontId="21" fillId="0" borderId="20" xfId="0" applyNumberFormat="1" applyFont="1" applyBorder="1" applyAlignment="1">
      <alignment vertical="top" wrapText="1"/>
    </xf>
    <xf numFmtId="4" fontId="21" fillId="0" borderId="20" xfId="0" applyNumberFormat="1" applyFont="1" applyBorder="1" applyAlignment="1">
      <alignment vertical="top"/>
    </xf>
    <xf numFmtId="4" fontId="21" fillId="0" borderId="0" xfId="0" applyNumberFormat="1" applyFont="1"/>
    <xf numFmtId="0" fontId="23" fillId="0" borderId="10" xfId="45" applyBorder="1" applyAlignment="1">
      <alignment vertical="center"/>
    </xf>
    <xf numFmtId="0" fontId="37" fillId="0" borderId="18" xfId="0" applyFont="1" applyBorder="1" applyProtection="1">
      <protection locked="0"/>
    </xf>
    <xf numFmtId="0" fontId="38" fillId="0" borderId="17" xfId="0" applyFont="1" applyBorder="1" applyProtection="1">
      <protection locked="0"/>
    </xf>
    <xf numFmtId="0" fontId="37" fillId="0" borderId="15" xfId="0" applyFont="1" applyBorder="1" applyProtection="1">
      <protection locked="0"/>
    </xf>
    <xf numFmtId="0" fontId="37" fillId="0" borderId="11" xfId="0" applyFont="1" applyBorder="1" applyProtection="1">
      <protection locked="0"/>
    </xf>
    <xf numFmtId="0" fontId="37" fillId="0" borderId="0" xfId="0" applyFont="1" applyProtection="1">
      <protection locked="0"/>
    </xf>
    <xf numFmtId="0" fontId="37" fillId="0" borderId="37" xfId="0" applyFont="1" applyBorder="1" applyProtection="1">
      <protection locked="0"/>
    </xf>
    <xf numFmtId="0" fontId="38" fillId="0" borderId="20" xfId="0" applyFont="1" applyBorder="1" applyProtection="1">
      <protection locked="0"/>
    </xf>
    <xf numFmtId="0" fontId="37" fillId="0" borderId="41" xfId="0" applyFont="1" applyBorder="1" applyAlignment="1" applyProtection="1">
      <alignment horizontal="center" vertical="center"/>
      <protection locked="0"/>
    </xf>
    <xf numFmtId="0" fontId="37" fillId="0" borderId="35" xfId="0" applyFont="1" applyBorder="1" applyAlignment="1" applyProtection="1">
      <alignment horizontal="center" vertical="center"/>
      <protection locked="0"/>
    </xf>
    <xf numFmtId="0" fontId="37" fillId="0" borderId="36" xfId="0" applyFont="1" applyBorder="1" applyAlignment="1" applyProtection="1">
      <alignment horizontal="center" vertical="center"/>
      <protection locked="0"/>
    </xf>
    <xf numFmtId="0" fontId="37" fillId="0" borderId="42" xfId="0" applyFont="1" applyBorder="1" applyProtection="1">
      <protection locked="0"/>
    </xf>
    <xf numFmtId="0" fontId="38" fillId="0" borderId="43" xfId="0" applyFont="1" applyBorder="1" applyProtection="1">
      <protection locked="0"/>
    </xf>
    <xf numFmtId="0" fontId="37" fillId="0" borderId="44" xfId="0" applyFont="1" applyBorder="1" applyProtection="1">
      <protection locked="0"/>
    </xf>
    <xf numFmtId="0" fontId="37" fillId="0" borderId="45" xfId="0" applyFont="1" applyBorder="1" applyProtection="1">
      <protection locked="0"/>
    </xf>
    <xf numFmtId="0" fontId="37" fillId="0" borderId="46" xfId="0" applyFont="1" applyBorder="1" applyProtection="1">
      <protection locked="0"/>
    </xf>
    <xf numFmtId="0" fontId="37" fillId="0" borderId="47" xfId="0" applyFont="1" applyBorder="1" applyProtection="1">
      <protection locked="0"/>
    </xf>
    <xf numFmtId="0" fontId="38" fillId="0" borderId="48" xfId="0" applyFont="1" applyBorder="1" applyProtection="1">
      <protection locked="0"/>
    </xf>
    <xf numFmtId="0" fontId="37" fillId="0" borderId="49" xfId="0" applyFont="1" applyBorder="1" applyProtection="1">
      <protection locked="0"/>
    </xf>
    <xf numFmtId="0" fontId="37" fillId="0" borderId="10" xfId="0" applyFont="1" applyBorder="1" applyProtection="1">
      <protection locked="0"/>
    </xf>
    <xf numFmtId="0" fontId="37" fillId="0" borderId="27" xfId="0" applyFont="1" applyBorder="1" applyProtection="1">
      <protection locked="0"/>
    </xf>
    <xf numFmtId="0" fontId="37" fillId="0" borderId="50" xfId="0" applyFont="1" applyBorder="1" applyProtection="1">
      <protection locked="0"/>
    </xf>
    <xf numFmtId="0" fontId="38" fillId="0" borderId="51" xfId="0" applyFont="1" applyBorder="1" applyProtection="1">
      <protection locked="0"/>
    </xf>
    <xf numFmtId="0" fontId="37" fillId="0" borderId="52" xfId="0" applyFont="1" applyBorder="1" applyProtection="1">
      <protection locked="0"/>
    </xf>
    <xf numFmtId="0" fontId="37" fillId="34" borderId="27" xfId="0" applyFont="1" applyFill="1" applyBorder="1" applyProtection="1">
      <protection locked="0"/>
    </xf>
    <xf numFmtId="0" fontId="37" fillId="0" borderId="10" xfId="0" applyFont="1" applyBorder="1"/>
    <xf numFmtId="49" fontId="21" fillId="0" borderId="20" xfId="0" applyNumberFormat="1" applyFont="1" applyBorder="1" applyAlignment="1" applyProtection="1">
      <alignment horizontal="left" vertical="top" wrapText="1"/>
      <protection locked="0"/>
    </xf>
    <xf numFmtId="2" fontId="28" fillId="0" borderId="20" xfId="0" applyNumberFormat="1" applyFont="1" applyBorder="1" applyAlignment="1" applyProtection="1">
      <alignment horizontal="left" vertical="top" wrapText="1"/>
      <protection locked="0"/>
    </xf>
    <xf numFmtId="49" fontId="24" fillId="34" borderId="20" xfId="45" applyNumberFormat="1" applyFont="1" applyFill="1" applyBorder="1" applyAlignment="1">
      <alignment horizontal="left" vertical="center"/>
    </xf>
    <xf numFmtId="0" fontId="22" fillId="36" borderId="14" xfId="45" applyFont="1" applyFill="1" applyBorder="1" applyAlignment="1">
      <alignment vertical="center"/>
    </xf>
    <xf numFmtId="2" fontId="23" fillId="36" borderId="20" xfId="45" applyNumberFormat="1" applyFill="1" applyBorder="1" applyAlignment="1">
      <alignment horizontal="center" vertical="center"/>
    </xf>
    <xf numFmtId="2" fontId="23" fillId="36" borderId="55" xfId="45" applyNumberFormat="1" applyFill="1" applyBorder="1" applyAlignment="1">
      <alignment horizontal="left" vertical="center" wrapText="1"/>
    </xf>
    <xf numFmtId="1" fontId="23" fillId="36" borderId="20" xfId="0" applyNumberFormat="1" applyFont="1" applyFill="1" applyBorder="1" applyAlignment="1">
      <alignment horizontal="center" vertical="center"/>
    </xf>
    <xf numFmtId="1" fontId="29" fillId="36" borderId="14" xfId="0" applyNumberFormat="1" applyFont="1" applyFill="1" applyBorder="1" applyAlignment="1">
      <alignment horizontal="left" vertical="center"/>
    </xf>
    <xf numFmtId="1" fontId="29" fillId="36" borderId="14" xfId="0" applyNumberFormat="1" applyFont="1" applyFill="1" applyBorder="1" applyAlignment="1">
      <alignment horizontal="center" vertical="center"/>
    </xf>
    <xf numFmtId="1" fontId="29" fillId="36" borderId="22" xfId="0" applyNumberFormat="1" applyFont="1" applyFill="1" applyBorder="1" applyAlignment="1">
      <alignment horizontal="center" vertical="center"/>
    </xf>
    <xf numFmtId="0" fontId="27" fillId="36" borderId="14" xfId="45" applyFont="1" applyFill="1" applyBorder="1" applyAlignment="1">
      <alignment vertical="center"/>
    </xf>
    <xf numFmtId="0" fontId="27" fillId="36" borderId="13" xfId="45" applyFont="1" applyFill="1" applyBorder="1" applyAlignment="1">
      <alignment vertical="center"/>
    </xf>
    <xf numFmtId="49" fontId="23" fillId="36" borderId="10" xfId="45" applyNumberFormat="1" applyFill="1" applyBorder="1" applyAlignment="1">
      <alignment horizontal="left" vertical="center"/>
    </xf>
    <xf numFmtId="0" fontId="22" fillId="36" borderId="13" xfId="45" applyFont="1" applyFill="1" applyBorder="1" applyAlignment="1">
      <alignment vertical="center"/>
    </xf>
    <xf numFmtId="4" fontId="23" fillId="36" borderId="14" xfId="45" applyNumberFormat="1" applyFill="1" applyBorder="1" applyAlignment="1">
      <alignment horizontal="center" vertical="center"/>
    </xf>
    <xf numFmtId="2" fontId="27" fillId="36" borderId="14" xfId="45" applyNumberFormat="1" applyFont="1" applyFill="1" applyBorder="1" applyAlignment="1">
      <alignment horizontal="left" vertical="center" wrapText="1"/>
    </xf>
    <xf numFmtId="2" fontId="23" fillId="36" borderId="14" xfId="45" applyNumberFormat="1" applyFill="1" applyBorder="1" applyAlignment="1">
      <alignment horizontal="center" vertical="center"/>
    </xf>
    <xf numFmtId="2" fontId="23" fillId="36" borderId="14" xfId="45" applyNumberFormat="1" applyFill="1" applyBorder="1" applyAlignment="1">
      <alignment horizontal="left" vertical="center" wrapText="1"/>
    </xf>
    <xf numFmtId="2" fontId="23" fillId="41" borderId="14" xfId="45" applyNumberFormat="1" applyFill="1" applyBorder="1" applyAlignment="1">
      <alignment horizontal="center" vertical="center"/>
    </xf>
    <xf numFmtId="2" fontId="23" fillId="43" borderId="22" xfId="45" applyNumberFormat="1" applyFill="1" applyBorder="1" applyAlignment="1">
      <alignment horizontal="center" vertical="center"/>
    </xf>
    <xf numFmtId="2" fontId="23" fillId="38" borderId="11" xfId="45" applyNumberFormat="1" applyFill="1" applyBorder="1" applyAlignment="1">
      <alignment horizontal="center" vertical="center"/>
    </xf>
    <xf numFmtId="2" fontId="23" fillId="38" borderId="11" xfId="45" applyNumberFormat="1" applyFill="1" applyBorder="1" applyAlignment="1">
      <alignment horizontal="left" vertical="center"/>
    </xf>
    <xf numFmtId="2" fontId="23" fillId="39" borderId="11" xfId="45" applyNumberFormat="1" applyFill="1" applyBorder="1" applyAlignment="1">
      <alignment horizontal="center" vertical="center" wrapText="1"/>
    </xf>
    <xf numFmtId="0" fontId="29" fillId="33" borderId="17" xfId="0" applyFont="1" applyFill="1" applyBorder="1" applyAlignment="1">
      <alignment horizontal="left" vertical="top" wrapText="1"/>
    </xf>
    <xf numFmtId="0" fontId="29" fillId="33" borderId="19" xfId="0" applyFont="1" applyFill="1" applyBorder="1" applyAlignment="1">
      <alignment horizontal="center" vertical="top" wrapText="1"/>
    </xf>
    <xf numFmtId="0" fontId="29" fillId="33" borderId="17" xfId="0" applyFont="1" applyFill="1" applyBorder="1" applyAlignment="1">
      <alignment horizontal="center" vertical="top" wrapText="1"/>
    </xf>
    <xf numFmtId="0" fontId="22" fillId="0" borderId="10" xfId="45" applyFont="1" applyBorder="1" applyAlignment="1">
      <alignment vertical="center"/>
    </xf>
    <xf numFmtId="49" fontId="23" fillId="35" borderId="0" xfId="45" applyNumberFormat="1" applyFill="1" applyAlignment="1">
      <alignment vertical="center"/>
    </xf>
    <xf numFmtId="0" fontId="23" fillId="35" borderId="0" xfId="45" applyFill="1" applyAlignment="1">
      <alignment vertical="center"/>
    </xf>
    <xf numFmtId="0" fontId="23" fillId="0" borderId="0" xfId="45" applyAlignment="1">
      <alignment vertical="center"/>
    </xf>
    <xf numFmtId="0" fontId="22" fillId="0" borderId="10" xfId="45" applyFont="1" applyBorder="1" applyAlignment="1">
      <alignment vertical="center" wrapText="1"/>
    </xf>
    <xf numFmtId="0" fontId="23" fillId="0" borderId="10" xfId="45" applyBorder="1" applyAlignment="1">
      <alignment vertical="center" wrapText="1"/>
    </xf>
    <xf numFmtId="164" fontId="24" fillId="35" borderId="0" xfId="45" applyNumberFormat="1" applyFont="1" applyFill="1" applyAlignment="1">
      <alignment horizontal="left" vertical="center"/>
    </xf>
    <xf numFmtId="0" fontId="23" fillId="35" borderId="0" xfId="45" applyFill="1" applyAlignment="1">
      <alignment vertical="center" wrapText="1"/>
    </xf>
    <xf numFmtId="164" fontId="24" fillId="0" borderId="0" xfId="45" applyNumberFormat="1" applyFont="1" applyAlignment="1">
      <alignment horizontal="left" vertical="center"/>
    </xf>
    <xf numFmtId="164" fontId="25" fillId="35" borderId="0" xfId="45" applyNumberFormat="1" applyFont="1" applyFill="1" applyAlignment="1">
      <alignment horizontal="left" vertical="center"/>
    </xf>
    <xf numFmtId="0" fontId="26" fillId="35" borderId="0" xfId="45" applyFont="1" applyFill="1" applyAlignment="1">
      <alignment vertical="center"/>
    </xf>
    <xf numFmtId="164" fontId="25" fillId="0" borderId="0" xfId="45" applyNumberFormat="1" applyFont="1" applyAlignment="1">
      <alignment horizontal="left" vertical="center"/>
    </xf>
    <xf numFmtId="0" fontId="26" fillId="0" borderId="0" xfId="45" applyFont="1" applyAlignment="1">
      <alignment vertical="center"/>
    </xf>
    <xf numFmtId="0" fontId="23" fillId="0" borderId="0" xfId="45" applyAlignment="1">
      <alignment vertical="center" wrapText="1"/>
    </xf>
    <xf numFmtId="0" fontId="22" fillId="36" borderId="53" xfId="45" applyFont="1" applyFill="1" applyBorder="1" applyAlignment="1">
      <alignment vertical="center"/>
    </xf>
    <xf numFmtId="2" fontId="23" fillId="36" borderId="53" xfId="45" applyNumberFormat="1" applyFill="1" applyBorder="1" applyAlignment="1">
      <alignment horizontal="center" vertical="center"/>
    </xf>
    <xf numFmtId="2" fontId="23" fillId="36" borderId="53" xfId="45" applyNumberFormat="1" applyFill="1" applyBorder="1" applyAlignment="1">
      <alignment horizontal="left" vertical="center" wrapText="1"/>
    </xf>
    <xf numFmtId="49" fontId="21" fillId="0" borderId="20" xfId="0" applyNumberFormat="1" applyFont="1" applyBorder="1" applyAlignment="1">
      <alignment horizontal="left" vertical="top" wrapText="1"/>
    </xf>
    <xf numFmtId="2" fontId="28" fillId="0" borderId="20" xfId="0" applyNumberFormat="1" applyFont="1" applyBorder="1" applyAlignment="1">
      <alignment horizontal="left" vertical="top" wrapText="1"/>
    </xf>
    <xf numFmtId="2" fontId="21" fillId="0" borderId="20" xfId="0" applyNumberFormat="1" applyFont="1" applyBorder="1" applyAlignment="1">
      <alignment horizontal="left" vertical="top" wrapText="1"/>
    </xf>
    <xf numFmtId="0" fontId="42" fillId="0" borderId="57" xfId="0" applyFont="1" applyBorder="1" applyAlignment="1">
      <alignment horizontal="left" vertical="top" wrapText="1"/>
    </xf>
    <xf numFmtId="0" fontId="21" fillId="0" borderId="57" xfId="0" applyFont="1" applyBorder="1" applyAlignment="1">
      <alignment horizontal="center" vertical="top" wrapText="1"/>
    </xf>
    <xf numFmtId="0" fontId="43" fillId="0" borderId="57" xfId="0" applyFont="1" applyBorder="1" applyAlignment="1">
      <alignment horizontal="left" vertical="top" wrapText="1"/>
    </xf>
    <xf numFmtId="2" fontId="21" fillId="0" borderId="57" xfId="0" applyNumberFormat="1" applyFont="1" applyBorder="1" applyAlignment="1">
      <alignment horizontal="center" vertical="top" wrapText="1"/>
    </xf>
    <xf numFmtId="0" fontId="21" fillId="0" borderId="57" xfId="0" applyFont="1" applyBorder="1" applyAlignment="1">
      <alignment horizontal="left" vertical="top" wrapText="1"/>
    </xf>
    <xf numFmtId="2" fontId="21" fillId="0" borderId="57" xfId="0" applyNumberFormat="1" applyFont="1" applyBorder="1"/>
    <xf numFmtId="2" fontId="21" fillId="0" borderId="57" xfId="0" applyNumberFormat="1" applyFont="1" applyBorder="1" applyAlignment="1">
      <alignment wrapText="1"/>
    </xf>
    <xf numFmtId="0" fontId="38" fillId="0" borderId="57" xfId="0" applyFont="1" applyBorder="1" applyAlignment="1">
      <alignment horizontal="left" vertical="top" wrapText="1"/>
    </xf>
    <xf numFmtId="0" fontId="21" fillId="0" borderId="57" xfId="0" applyFont="1" applyBorder="1" applyAlignment="1">
      <alignment horizontal="left" wrapText="1"/>
    </xf>
    <xf numFmtId="0" fontId="28" fillId="0" borderId="57" xfId="0" applyFont="1" applyBorder="1" applyAlignment="1">
      <alignment horizontal="left" vertical="top" wrapText="1"/>
    </xf>
    <xf numFmtId="0" fontId="34" fillId="0" borderId="57" xfId="0" applyFont="1" applyBorder="1" applyAlignment="1">
      <alignment horizontal="left" vertical="top" wrapText="1"/>
    </xf>
    <xf numFmtId="0" fontId="34" fillId="0" borderId="57" xfId="0" applyFont="1" applyBorder="1" applyAlignment="1">
      <alignment horizontal="left" wrapText="1"/>
    </xf>
    <xf numFmtId="0" fontId="38" fillId="0" borderId="57" xfId="0" applyFont="1" applyBorder="1" applyAlignment="1">
      <alignment horizontal="left" wrapText="1"/>
    </xf>
    <xf numFmtId="0" fontId="41" fillId="0" borderId="57" xfId="0" applyFont="1" applyBorder="1" applyAlignment="1">
      <alignment horizontal="left" wrapText="1"/>
    </xf>
    <xf numFmtId="0" fontId="40" fillId="0" borderId="57" xfId="0" applyFont="1" applyBorder="1" applyAlignment="1">
      <alignment horizontal="left" wrapText="1"/>
    </xf>
    <xf numFmtId="0" fontId="43" fillId="0" borderId="57" xfId="0" applyFont="1" applyBorder="1" applyAlignment="1">
      <alignment horizontal="left" wrapText="1"/>
    </xf>
    <xf numFmtId="49" fontId="21" fillId="0" borderId="0" xfId="0" applyNumberFormat="1" applyFont="1" applyAlignment="1">
      <alignment horizontal="left"/>
    </xf>
    <xf numFmtId="2" fontId="21" fillId="0" borderId="0" xfId="0" applyNumberFormat="1" applyFont="1" applyAlignment="1">
      <alignment wrapText="1"/>
    </xf>
    <xf numFmtId="2" fontId="21" fillId="0" borderId="0" xfId="0" applyNumberFormat="1" applyFont="1" applyAlignment="1">
      <alignment horizontal="center"/>
    </xf>
    <xf numFmtId="2" fontId="21" fillId="0" borderId="0" xfId="0" applyNumberFormat="1" applyFont="1" applyAlignment="1">
      <alignment horizontal="left" wrapText="1"/>
    </xf>
    <xf numFmtId="164" fontId="24" fillId="0" borderId="0" xfId="45" applyNumberFormat="1" applyFont="1" applyAlignment="1">
      <alignment horizontal="left" vertical="center"/>
    </xf>
    <xf numFmtId="164" fontId="24" fillId="0" borderId="0" xfId="45" applyNumberFormat="1" applyFont="1" applyAlignment="1">
      <alignment horizontal="left" vertical="center" wrapText="1"/>
    </xf>
    <xf numFmtId="164" fontId="31" fillId="41" borderId="37" xfId="45" applyNumberFormat="1" applyFont="1" applyFill="1" applyBorder="1" applyAlignment="1">
      <alignment horizontal="center" vertical="center"/>
    </xf>
    <xf numFmtId="164" fontId="31" fillId="41" borderId="38" xfId="45" applyNumberFormat="1" applyFont="1" applyFill="1" applyBorder="1" applyAlignment="1">
      <alignment horizontal="center" vertical="center"/>
    </xf>
    <xf numFmtId="164" fontId="31" fillId="41" borderId="39" xfId="45" applyNumberFormat="1" applyFont="1" applyFill="1" applyBorder="1" applyAlignment="1">
      <alignment horizontal="center" vertical="center"/>
    </xf>
    <xf numFmtId="0" fontId="20" fillId="0" borderId="17" xfId="0" applyFont="1" applyBorder="1" applyAlignment="1" applyProtection="1">
      <alignment horizontal="right" vertical="top" wrapText="1"/>
      <protection hidden="1"/>
    </xf>
    <xf numFmtId="0" fontId="20" fillId="0" borderId="40" xfId="0" applyFont="1" applyBorder="1" applyAlignment="1" applyProtection="1">
      <alignment horizontal="right" vertical="top" wrapText="1"/>
      <protection hidden="1"/>
    </xf>
    <xf numFmtId="0" fontId="20" fillId="0" borderId="0" xfId="0" applyFont="1" applyAlignment="1" applyProtection="1">
      <alignment horizontal="center" wrapText="1"/>
      <protection hidden="1"/>
    </xf>
    <xf numFmtId="0" fontId="22" fillId="0" borderId="10" xfId="45" applyFont="1" applyBorder="1" applyAlignment="1" applyProtection="1">
      <alignment horizontal="left" vertical="center"/>
      <protection hidden="1"/>
    </xf>
    <xf numFmtId="0" fontId="20" fillId="0" borderId="0" xfId="0" applyFont="1" applyAlignment="1" applyProtection="1">
      <alignment horizontal="left" vertical="center" wrapText="1"/>
      <protection hidden="1"/>
    </xf>
    <xf numFmtId="0" fontId="20" fillId="0" borderId="38" xfId="0" applyFont="1" applyBorder="1" applyAlignment="1" applyProtection="1">
      <alignment horizontal="left" vertical="top" wrapText="1"/>
      <protection hidden="1"/>
    </xf>
    <xf numFmtId="0" fontId="20" fillId="0" borderId="39" xfId="0" applyFont="1" applyBorder="1" applyAlignment="1" applyProtection="1">
      <alignment horizontal="left" vertical="top" wrapText="1"/>
      <protection hidden="1"/>
    </xf>
    <xf numFmtId="0" fontId="20" fillId="0" borderId="20" xfId="0" applyFont="1" applyBorder="1" applyAlignment="1" applyProtection="1">
      <alignment horizontal="left" vertical="top" wrapText="1"/>
      <protection hidden="1"/>
    </xf>
    <xf numFmtId="2" fontId="29" fillId="40" borderId="18" xfId="45" applyNumberFormat="1" applyFont="1" applyFill="1" applyBorder="1" applyAlignment="1">
      <alignment horizontal="center" vertical="center"/>
    </xf>
    <xf numFmtId="2" fontId="29" fillId="40" borderId="16" xfId="45" applyNumberFormat="1" applyFont="1" applyFill="1" applyBorder="1" applyAlignment="1">
      <alignment horizontal="center" vertical="center"/>
    </xf>
    <xf numFmtId="2" fontId="29" fillId="40" borderId="21" xfId="45" applyNumberFormat="1" applyFont="1" applyFill="1" applyBorder="1" applyAlignment="1">
      <alignment horizontal="center" vertical="center"/>
    </xf>
    <xf numFmtId="2" fontId="23" fillId="34" borderId="18" xfId="45" applyNumberFormat="1" applyFill="1" applyBorder="1" applyAlignment="1">
      <alignment horizontal="center" vertical="center"/>
    </xf>
    <xf numFmtId="2" fontId="23" fillId="34" borderId="16" xfId="45" applyNumberFormat="1" applyFill="1" applyBorder="1" applyAlignment="1">
      <alignment horizontal="center" vertical="center"/>
    </xf>
    <xf numFmtId="2" fontId="23" fillId="34" borderId="15" xfId="45" applyNumberFormat="1" applyFill="1" applyBorder="1" applyAlignment="1">
      <alignment horizontal="center" vertical="center"/>
    </xf>
    <xf numFmtId="0" fontId="22" fillId="36" borderId="13" xfId="45" applyFont="1" applyFill="1" applyBorder="1" applyAlignment="1">
      <alignment horizontal="left" vertical="center"/>
    </xf>
    <xf numFmtId="0" fontId="22" fillId="36" borderId="14" xfId="45" applyFont="1" applyFill="1" applyBorder="1" applyAlignment="1">
      <alignment horizontal="left" vertical="center"/>
    </xf>
    <xf numFmtId="0" fontId="22" fillId="36" borderId="49" xfId="45" applyFont="1" applyFill="1" applyBorder="1" applyAlignment="1">
      <alignment horizontal="left" vertical="center"/>
    </xf>
    <xf numFmtId="0" fontId="23" fillId="36" borderId="21" xfId="45" applyFill="1" applyBorder="1" applyAlignment="1">
      <alignment horizontal="right" vertical="center" wrapText="1"/>
    </xf>
    <xf numFmtId="0" fontId="23" fillId="36" borderId="54" xfId="45" applyFill="1" applyBorder="1" applyAlignment="1">
      <alignment horizontal="right" vertical="center" wrapText="1"/>
    </xf>
    <xf numFmtId="0" fontId="23" fillId="36" borderId="16" xfId="45" applyFill="1" applyBorder="1" applyAlignment="1">
      <alignment horizontal="right" vertical="center" wrapText="1"/>
    </xf>
    <xf numFmtId="0" fontId="23" fillId="36" borderId="53" xfId="45" applyFill="1" applyBorder="1" applyAlignment="1">
      <alignment horizontal="right" vertical="center"/>
    </xf>
    <xf numFmtId="10" fontId="23" fillId="36" borderId="17" xfId="45" applyNumberFormat="1" applyFill="1" applyBorder="1" applyAlignment="1">
      <alignment horizontal="center" vertical="center"/>
    </xf>
    <xf numFmtId="10" fontId="23" fillId="36" borderId="40" xfId="45" applyNumberFormat="1" applyFill="1" applyBorder="1" applyAlignment="1">
      <alignment horizontal="center" vertical="center"/>
    </xf>
    <xf numFmtId="4" fontId="23" fillId="36" borderId="17" xfId="45" applyNumberFormat="1" applyFill="1" applyBorder="1" applyAlignment="1">
      <alignment horizontal="center" vertical="center"/>
    </xf>
    <xf numFmtId="4" fontId="23" fillId="36" borderId="40" xfId="45" applyNumberFormat="1" applyFill="1" applyBorder="1" applyAlignment="1">
      <alignment horizontal="center" vertical="center"/>
    </xf>
    <xf numFmtId="4" fontId="23" fillId="0" borderId="17" xfId="45" applyNumberFormat="1" applyBorder="1" applyAlignment="1">
      <alignment horizontal="center" vertical="center"/>
    </xf>
    <xf numFmtId="4" fontId="23" fillId="0" borderId="40" xfId="45" applyNumberFormat="1" applyBorder="1" applyAlignment="1">
      <alignment horizontal="center" vertical="center"/>
    </xf>
    <xf numFmtId="10" fontId="23" fillId="0" borderId="17" xfId="45" applyNumberFormat="1" applyBorder="1" applyAlignment="1">
      <alignment horizontal="center" vertical="center"/>
    </xf>
    <xf numFmtId="10" fontId="23" fillId="0" borderId="40" xfId="45" applyNumberFormat="1" applyBorder="1" applyAlignment="1">
      <alignment horizontal="center" vertical="center"/>
    </xf>
    <xf numFmtId="4" fontId="23" fillId="36" borderId="17" xfId="0" applyNumberFormat="1" applyFont="1" applyFill="1" applyBorder="1" applyAlignment="1">
      <alignment horizontal="center" vertical="center"/>
    </xf>
    <xf numFmtId="4" fontId="23" fillId="36" borderId="56" xfId="0" applyNumberFormat="1" applyFont="1" applyFill="1" applyBorder="1" applyAlignment="1">
      <alignment horizontal="center" vertical="center"/>
    </xf>
    <xf numFmtId="4" fontId="23" fillId="36" borderId="40" xfId="0" applyNumberFormat="1" applyFont="1" applyFill="1" applyBorder="1" applyAlignment="1">
      <alignment horizontal="center" vertical="center"/>
    </xf>
    <xf numFmtId="10" fontId="23" fillId="0" borderId="17" xfId="45" applyNumberFormat="1" applyBorder="1" applyAlignment="1" applyProtection="1">
      <alignment horizontal="center" vertical="center"/>
      <protection locked="0"/>
    </xf>
    <xf numFmtId="10" fontId="23" fillId="0" borderId="40" xfId="45" applyNumberFormat="1" applyBorder="1" applyAlignment="1" applyProtection="1">
      <alignment horizontal="center" vertical="center"/>
      <protection locked="0"/>
    </xf>
  </cellXfs>
  <cellStyles count="46">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Besuchter Hyperlink" xfId="43" builtinId="9" customBuiltin="1"/>
    <cellStyle name="Eingabe" xfId="9" builtinId="20" customBuiltin="1"/>
    <cellStyle name="Ergebnis" xfId="17" builtinId="25" customBuiltin="1"/>
    <cellStyle name="Erklärender Text" xfId="16" builtinId="53" customBuiltin="1"/>
    <cellStyle name="Gut" xfId="6" builtinId="26" customBuiltin="1"/>
    <cellStyle name="Link" xfId="42" builtinId="8" customBuiltin="1"/>
    <cellStyle name="Neutral" xfId="8" builtinId="28" customBuiltin="1"/>
    <cellStyle name="Notiz" xfId="15" builtinId="10" customBuiltin="1"/>
    <cellStyle name="Prozent" xfId="44" builtinId="5"/>
    <cellStyle name="Schlecht" xfId="7" builtinId="27" customBuiltin="1"/>
    <cellStyle name="Standard" xfId="0" builtinId="0"/>
    <cellStyle name="Standard 2" xfId="45" xr:uid="{00000000-0005-0000-0000-00002500000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81">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indexed="13"/>
        </patternFill>
      </fill>
    </dxf>
    <dxf>
      <fill>
        <patternFill>
          <bgColor rgb="FFFFFF00"/>
        </patternFill>
      </fill>
    </dxf>
    <dxf>
      <fill>
        <patternFill>
          <bgColor rgb="FFFFFF00"/>
        </patternFill>
      </fill>
    </dxf>
  </dxfs>
  <tableStyles count="0" defaultTableStyle="TableStyleMedium2" defaultPivotStyle="PivotStyleLight16"/>
  <colors>
    <mruColors>
      <color rgb="FF00FF00"/>
      <color rgb="FFFFFF99"/>
      <color rgb="FF005E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2018</xdr:colOff>
      <xdr:row>0</xdr:row>
      <xdr:rowOff>11206</xdr:rowOff>
    </xdr:from>
    <xdr:to>
      <xdr:col>4</xdr:col>
      <xdr:colOff>581283</xdr:colOff>
      <xdr:row>3</xdr:row>
      <xdr:rowOff>243618</xdr:rowOff>
    </xdr:to>
    <xdr:pic>
      <xdr:nvPicPr>
        <xdr:cNvPr id="3" name="Grafik 2">
          <a:extLst>
            <a:ext uri="{FF2B5EF4-FFF2-40B4-BE49-F238E27FC236}">
              <a16:creationId xmlns:a16="http://schemas.microsoft.com/office/drawing/2014/main" id="{15B05D96-47F0-4671-B764-13A88868A0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30026" y="11206"/>
          <a:ext cx="1987028" cy="9782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53526</xdr:colOff>
      <xdr:row>277</xdr:row>
      <xdr:rowOff>207064</xdr:rowOff>
    </xdr:from>
    <xdr:to>
      <xdr:col>2</xdr:col>
      <xdr:colOff>5673588</xdr:colOff>
      <xdr:row>277</xdr:row>
      <xdr:rowOff>2150804</xdr:rowOff>
    </xdr:to>
    <xdr:pic>
      <xdr:nvPicPr>
        <xdr:cNvPr id="2" name="Grafik 1">
          <a:extLst>
            <a:ext uri="{FF2B5EF4-FFF2-40B4-BE49-F238E27FC236}">
              <a16:creationId xmlns:a16="http://schemas.microsoft.com/office/drawing/2014/main" id="{B4C6F0B2-65AF-BD05-EFAA-1BCAAA7ADD89}"/>
            </a:ext>
          </a:extLst>
        </xdr:cNvPr>
        <xdr:cNvPicPr>
          <a:picLocks noChangeAspect="1"/>
        </xdr:cNvPicPr>
      </xdr:nvPicPr>
      <xdr:blipFill>
        <a:blip xmlns:r="http://schemas.openxmlformats.org/officeDocument/2006/relationships" r:embed="rId1"/>
        <a:stretch>
          <a:fillRect/>
        </a:stretch>
      </xdr:blipFill>
      <xdr:spPr>
        <a:xfrm>
          <a:off x="2016504" y="98596173"/>
          <a:ext cx="5620062" cy="19437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licgroup-my.sharepoint.com/BLIC/_X1001_Update%20KL;%20LV;%20Angebotsauswertung/_04_Update%20LV/LV_BLIC_2020_Revision_V06-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
      <sheetName val="R2"/>
      <sheetName val="R3"/>
      <sheetName val="R4"/>
      <sheetName val="R5"/>
      <sheetName val="Sprache"/>
      <sheetName val="Übersicht"/>
      <sheetName val="Deckblatt"/>
      <sheetName val="Steuerung"/>
      <sheetName val="Zusammenfassung"/>
      <sheetName val="Zusammenfassung_Auftraggeber_01"/>
      <sheetName val="Zusammenfassung_Auftraggeber_02"/>
      <sheetName val="Zusammenfassung_Auftraggeber_03"/>
      <sheetName val="Zusammenfassung_Auftraggeber_04"/>
      <sheetName val="Zusammenfassung_Auftraggeber_05"/>
      <sheetName val="Zusammenfassung_Auftraggeber_06"/>
      <sheetName val="Zusammenfassung_Auftraggeber_07"/>
      <sheetName val="Zusammenfassung_Auftraggebe_08"/>
      <sheetName val="Zusammenfassung_Auftraggeber_09"/>
      <sheetName val="Zusammenfassung_Auftraggeber_10"/>
      <sheetName val="IK_TP_01_Auftraggeber_01"/>
      <sheetName val="IK_TP_01_Auftraggeber_02"/>
      <sheetName val="IK_TP_01_Auftraggeber_03"/>
      <sheetName val="IK_TP_01_Auftraggeber_04"/>
      <sheetName val="IK_TP_01_Auftraggeber_05"/>
      <sheetName val="IK_TP_01_Auftraggeber_06"/>
      <sheetName val="IK_TP_01_Auftraggeber_07"/>
      <sheetName val="IK_TP_01_Auftraggeber_08"/>
      <sheetName val="IK_TP_01_Auftraggeber_09"/>
      <sheetName val="IK_TP_01_Auftraggeber_10"/>
      <sheetName val="IK_TP_02_Auftraggeber_01"/>
      <sheetName val="IK_TP_02_Auftraggeber_02"/>
      <sheetName val="IK_TP_02_Auftraggeber_03"/>
      <sheetName val="IK_TP_02_Auftraggeber_04"/>
      <sheetName val="IK_TP_02_Auftraggeber_05"/>
      <sheetName val="IK_TP_02_Auftraggeber_06"/>
      <sheetName val="IK_TP_02_Auftraggeber_07"/>
      <sheetName val="IK_TP_02_Auftraggeber_08"/>
      <sheetName val="IK_TP_02_Auftraggeber_09"/>
      <sheetName val="IK_TP_02_Auftraggeber_10"/>
      <sheetName val="IK_TP_03_Auftraggeber_01"/>
      <sheetName val="IK_TP_03_Auftraggeber_02"/>
      <sheetName val="IK_TP_03_Auftraggeber_03"/>
      <sheetName val="IK_TP_03_Auftraggeber_04"/>
      <sheetName val="IK_TP_03_Auftraggeber_05"/>
      <sheetName val="IK_TP_03_Auftraggeber_06"/>
      <sheetName val="IK_TP_03_Auftraggeber_07"/>
      <sheetName val="IK_TP_03_Auftraggeber_08"/>
      <sheetName val="IK_TP_03_Auftraggeber_09"/>
      <sheetName val="IK_TP_03_Auftraggeber_10"/>
      <sheetName val="IK_TP_04_Auftraggeber_01"/>
      <sheetName val="IK_TP_04_Auftraggeber_02"/>
      <sheetName val="IK_TP_04_Auftraggeber_03"/>
      <sheetName val="IK_TP_04_Auftraggeber_04"/>
      <sheetName val="IK_TP_04_Auftraggeber_05"/>
      <sheetName val="IK_TP_04_Auftraggeber_06"/>
      <sheetName val="IK_TP_04_Auftraggeber_07"/>
      <sheetName val="IK_TP_04_Auftraggeber_08"/>
      <sheetName val="IK_TP_04_Auftraggeber_09"/>
      <sheetName val="IK_TP_04_Auftraggeber_10"/>
      <sheetName val="IK_TP_05_Auftraggeber_01"/>
      <sheetName val="IK_TP_05_Auftraggeber_02"/>
      <sheetName val="IK_TP_05_Auftraggeber_03"/>
      <sheetName val="IK_TP_05_Auftraggeber_04"/>
      <sheetName val="IK_TP_05_Auftraggeber_05"/>
      <sheetName val="IK_TP_05_Auftraggeber_06"/>
      <sheetName val="IK_TP_05_Auftraggeber_07"/>
      <sheetName val="IK_TP_05_Auftraggeber_08"/>
      <sheetName val="IK_TP_05_Auftraggeber_09"/>
      <sheetName val="IK_TP_05_Auftraggeber_10"/>
      <sheetName val="BK_TP_01_Auftraggeber_01"/>
      <sheetName val="BK_TP_01_Auftraggeber_02"/>
      <sheetName val="BK_TP_01_Auftraggeber_03"/>
      <sheetName val="BK_TP_01_Auftraggeber_04"/>
      <sheetName val="BK_TP_01_Auftraggeber_05"/>
      <sheetName val="BK_TP_01_Auftraggeber_06"/>
      <sheetName val="BK_TP_01_Auftraggeber_07"/>
      <sheetName val="BK_TP_01_Auftraggeber_08"/>
      <sheetName val="BK_TP_01_Auftraggeber_09"/>
      <sheetName val="BK_TP_01_Auftraggeber_10"/>
      <sheetName val="BK_TP_02_Auftraggeber_01"/>
      <sheetName val="BK_TP_02_Auftraggeber_02"/>
      <sheetName val="BK_TP_02_Auftraggeber_03"/>
      <sheetName val="BK_TP_02_Auftraggeber_04"/>
      <sheetName val="BK_TP_02_Auftraggeber_05"/>
      <sheetName val="BK_TP_02_Auftraggeber_06"/>
      <sheetName val="BK_TP_02_Auftraggeber_07"/>
      <sheetName val="BK_TP_02_Auftraggeber_08"/>
      <sheetName val="BK_TP_02_Auftraggeber_09"/>
      <sheetName val="BK_TP_02_Auftraggeber_10"/>
      <sheetName val="BK_TP_03_Auftraggeber_01"/>
      <sheetName val="BK_TP_03_Auftraggeber_02"/>
      <sheetName val="BK_TP_03_Auftraggeber_03"/>
      <sheetName val="BK_TP_03_Auftraggeber_04"/>
      <sheetName val="BK_TP_03_Auftraggeber_05"/>
      <sheetName val="BK_TP_03_Auftraggeber_06"/>
      <sheetName val="BK_TP_03_Auftraggeber_07"/>
      <sheetName val="BK_TP_03_Auftraggeber_08"/>
      <sheetName val="BK_TP_03_Auftraggeber_09"/>
      <sheetName val="BK_TP_03_Auftraggeber_10"/>
      <sheetName val="BK_TP_04_Auftraggeber_01"/>
      <sheetName val="BK_TP_04_Auftraggeber_02"/>
      <sheetName val="BK_TP_04_Auftraggeber_03"/>
      <sheetName val="BK_TP_04_Auftraggeber_04"/>
      <sheetName val="BK_TP_04_Auftraggeber_05"/>
      <sheetName val="BK_TP_04_Auftraggeber_06"/>
      <sheetName val="BK_TP_04_Auftraggeber_07"/>
      <sheetName val="BK_TP_04_Auftraggeber_08"/>
      <sheetName val="BK_TP_04_Auftraggeber_09"/>
      <sheetName val="BK_TP_04_Auftraggeber_10"/>
      <sheetName val="BK_TP_05_Auftraggeber_01"/>
      <sheetName val="BK_TP_05_Auftraggeber_02"/>
      <sheetName val="BK_TP_05_Auftraggeber_03"/>
      <sheetName val="BK_TP_05_Auftraggeber_04"/>
      <sheetName val="BK_TP_05_Auftraggeber_05"/>
      <sheetName val="BK_TP_05_Auftraggeber_06"/>
      <sheetName val="BK_TP_05_Auftraggeber_07"/>
      <sheetName val="BK_TP_05_Auftraggeber_08"/>
      <sheetName val="BK_TP_05_Auftraggeber_09"/>
      <sheetName val="BK_TP_05_Auftraggeber_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0">
          <cell r="H20">
            <v>0</v>
          </cell>
          <cell r="I20">
            <v>0</v>
          </cell>
        </row>
        <row r="75">
          <cell r="H75">
            <v>0</v>
          </cell>
          <cell r="I75">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3413C-A48B-46A9-9BD9-077C07B62796}">
  <sheetPr codeName="Tabelle001"/>
  <dimension ref="A1:A2"/>
  <sheetViews>
    <sheetView workbookViewId="0">
      <selection activeCell="G17" sqref="G17"/>
    </sheetView>
  </sheetViews>
  <sheetFormatPr baseColWidth="10" defaultColWidth="11.42578125" defaultRowHeight="15" x14ac:dyDescent="0.25"/>
  <cols>
    <col min="1" max="1" width="30.7109375" customWidth="1"/>
  </cols>
  <sheetData>
    <row r="1" spans="1:1" x14ac:dyDescent="0.25">
      <c r="A1" t="s">
        <v>58</v>
      </c>
    </row>
    <row r="2" spans="1:1" x14ac:dyDescent="0.25">
      <c r="A2" t="s">
        <v>131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455C9-14D3-4F31-870A-A8C912B70023}">
  <sheetPr codeName="Tabelle002"/>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B026F-A085-4841-83B6-3D9074DBBCF9}">
  <sheetPr codeName="Tabelle003"/>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374C5-A48F-4062-B23F-C1F5D3285E81}">
  <sheetPr codeName="Tabelle004"/>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A23B3-F87F-49D2-98D1-636DAF7FDDE1}">
  <sheetPr codeName="Tabelle005"/>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AC4CD-3DA6-468F-ABD0-29004F85F46A}">
  <sheetPr codeName="Tabelle006"/>
  <dimension ref="A1:H37"/>
  <sheetViews>
    <sheetView zoomScale="85" zoomScaleNormal="85" workbookViewId="0">
      <selection activeCell="B13" sqref="B13"/>
    </sheetView>
  </sheetViews>
  <sheetFormatPr baseColWidth="10" defaultColWidth="11.42578125" defaultRowHeight="15" x14ac:dyDescent="0.2"/>
  <cols>
    <col min="1" max="2" width="35.42578125" style="61" customWidth="1"/>
    <col min="3" max="8" width="30.7109375" style="61" customWidth="1"/>
    <col min="9" max="16384" width="11.42578125" style="61"/>
  </cols>
  <sheetData>
    <row r="1" spans="1:8" ht="16.5" thickBot="1" x14ac:dyDescent="0.3">
      <c r="A1" s="57"/>
      <c r="B1" s="58" t="s">
        <v>60</v>
      </c>
      <c r="C1" s="59" t="s">
        <v>61</v>
      </c>
      <c r="D1" s="60" t="s">
        <v>62</v>
      </c>
      <c r="E1" s="60" t="s">
        <v>63</v>
      </c>
      <c r="F1" s="60" t="s">
        <v>64</v>
      </c>
      <c r="G1" s="60" t="s">
        <v>65</v>
      </c>
      <c r="H1" s="60" t="s">
        <v>66</v>
      </c>
    </row>
    <row r="2" spans="1:8" ht="16.5" thickBot="1" x14ac:dyDescent="0.3">
      <c r="A2" s="62" t="s">
        <v>67</v>
      </c>
      <c r="B2" s="63" t="str">
        <f>INDEX(C1:H2,1,MATCH("X",C2:H2,0))</f>
        <v>Deutsch</v>
      </c>
      <c r="C2" s="64" t="s">
        <v>68</v>
      </c>
      <c r="D2" s="65"/>
      <c r="E2" s="65"/>
      <c r="F2" s="65"/>
      <c r="G2" s="65"/>
      <c r="H2" s="66"/>
    </row>
    <row r="3" spans="1:8" ht="5.0999999999999996" customHeight="1" x14ac:dyDescent="0.25">
      <c r="A3" s="67"/>
      <c r="B3" s="68"/>
      <c r="C3" s="69"/>
      <c r="D3" s="70"/>
      <c r="E3" s="70"/>
      <c r="F3" s="70"/>
      <c r="G3" s="70"/>
      <c r="H3" s="71"/>
    </row>
    <row r="4" spans="1:8" ht="15.75" x14ac:dyDescent="0.25">
      <c r="A4" s="72" t="s">
        <v>105</v>
      </c>
      <c r="B4" s="73"/>
      <c r="C4" s="74"/>
      <c r="D4" s="75"/>
      <c r="E4" s="75"/>
      <c r="F4" s="75"/>
      <c r="G4" s="75"/>
      <c r="H4" s="76"/>
    </row>
    <row r="5" spans="1:8" ht="5.0999999999999996" customHeight="1" x14ac:dyDescent="0.25">
      <c r="A5" s="77"/>
      <c r="B5" s="78"/>
      <c r="C5" s="59"/>
      <c r="D5" s="60"/>
      <c r="E5" s="60"/>
      <c r="F5" s="60"/>
      <c r="G5" s="60"/>
      <c r="H5" s="79"/>
    </row>
    <row r="6" spans="1:8" ht="15.75" x14ac:dyDescent="0.25">
      <c r="A6" s="72" t="s">
        <v>100</v>
      </c>
      <c r="B6" s="73" t="str">
        <f>HLOOKUP($B$2,$C:$H,ROW($B6),FALSE)</f>
        <v>Kriterienliste</v>
      </c>
      <c r="C6" s="72" t="s">
        <v>100</v>
      </c>
      <c r="D6" s="75" t="s">
        <v>101</v>
      </c>
      <c r="E6" s="75" t="s">
        <v>132</v>
      </c>
      <c r="F6" s="81" t="s">
        <v>220</v>
      </c>
      <c r="G6" s="75" t="s">
        <v>158</v>
      </c>
      <c r="H6" s="80" t="s">
        <v>188</v>
      </c>
    </row>
    <row r="7" spans="1:8" ht="15.75" x14ac:dyDescent="0.25">
      <c r="A7" s="72" t="s">
        <v>69</v>
      </c>
      <c r="B7" s="73" t="str">
        <f t="shared" ref="B7:B37" si="0">HLOOKUP($B$2,$C:$H,ROW($B7),FALSE)</f>
        <v>Kunde</v>
      </c>
      <c r="C7" s="74" t="s">
        <v>69</v>
      </c>
      <c r="D7" s="75" t="s">
        <v>70</v>
      </c>
      <c r="E7" s="75" t="s">
        <v>133</v>
      </c>
      <c r="F7" s="81" t="s">
        <v>221</v>
      </c>
      <c r="G7" s="75" t="s">
        <v>159</v>
      </c>
      <c r="H7" s="80" t="s">
        <v>189</v>
      </c>
    </row>
    <row r="8" spans="1:8" ht="15.75" x14ac:dyDescent="0.25">
      <c r="A8" s="72" t="s">
        <v>71</v>
      </c>
      <c r="B8" s="73" t="str">
        <f t="shared" si="0"/>
        <v>Vorhaben</v>
      </c>
      <c r="C8" s="74" t="s">
        <v>71</v>
      </c>
      <c r="D8" s="75" t="s">
        <v>72</v>
      </c>
      <c r="E8" s="75" t="s">
        <v>134</v>
      </c>
      <c r="F8" s="81" t="s">
        <v>222</v>
      </c>
      <c r="G8" s="75" t="s">
        <v>160</v>
      </c>
      <c r="H8" s="80" t="s">
        <v>190</v>
      </c>
    </row>
    <row r="9" spans="1:8" ht="15.75" x14ac:dyDescent="0.25">
      <c r="A9" s="72" t="s">
        <v>73</v>
      </c>
      <c r="B9" s="73" t="str">
        <f t="shared" si="0"/>
        <v>Dokument</v>
      </c>
      <c r="C9" s="74" t="s">
        <v>73</v>
      </c>
      <c r="D9" s="75" t="s">
        <v>74</v>
      </c>
      <c r="E9" s="75" t="s">
        <v>74</v>
      </c>
      <c r="F9" s="81" t="s">
        <v>223</v>
      </c>
      <c r="G9" s="75" t="s">
        <v>73</v>
      </c>
      <c r="H9" s="80" t="s">
        <v>191</v>
      </c>
    </row>
    <row r="10" spans="1:8" ht="15.75" x14ac:dyDescent="0.25">
      <c r="A10" s="72" t="s">
        <v>75</v>
      </c>
      <c r="B10" s="73" t="str">
        <f t="shared" si="0"/>
        <v>Teil</v>
      </c>
      <c r="C10" s="74" t="s">
        <v>75</v>
      </c>
      <c r="D10" s="75" t="s">
        <v>76</v>
      </c>
      <c r="E10" s="75" t="s">
        <v>135</v>
      </c>
      <c r="F10" s="81" t="s">
        <v>224</v>
      </c>
      <c r="G10" s="75" t="s">
        <v>161</v>
      </c>
      <c r="H10" s="80" t="s">
        <v>192</v>
      </c>
    </row>
    <row r="11" spans="1:8" ht="15.75" x14ac:dyDescent="0.25">
      <c r="A11" s="72" t="s">
        <v>18</v>
      </c>
      <c r="B11" s="73" t="str">
        <f t="shared" si="0"/>
        <v>Deckblatt</v>
      </c>
      <c r="C11" s="74" t="s">
        <v>18</v>
      </c>
      <c r="D11" s="75" t="s">
        <v>77</v>
      </c>
      <c r="E11" s="75" t="s">
        <v>136</v>
      </c>
      <c r="F11" s="81" t="s">
        <v>225</v>
      </c>
      <c r="G11" s="75" t="s">
        <v>162</v>
      </c>
      <c r="H11" s="80" t="s">
        <v>193</v>
      </c>
    </row>
    <row r="12" spans="1:8" ht="15.75" x14ac:dyDescent="0.25">
      <c r="A12" s="72" t="s">
        <v>78</v>
      </c>
      <c r="B12" s="73" t="str">
        <f t="shared" si="0"/>
        <v>Name</v>
      </c>
      <c r="C12" s="74" t="s">
        <v>78</v>
      </c>
      <c r="D12" s="75" t="s">
        <v>78</v>
      </c>
      <c r="E12" s="75" t="s">
        <v>137</v>
      </c>
      <c r="F12" s="81" t="s">
        <v>226</v>
      </c>
      <c r="G12" s="75" t="s">
        <v>163</v>
      </c>
      <c r="H12" s="80" t="s">
        <v>194</v>
      </c>
    </row>
    <row r="13" spans="1:8" ht="15.75" x14ac:dyDescent="0.25">
      <c r="A13" s="72" t="s">
        <v>79</v>
      </c>
      <c r="B13" s="73" t="str">
        <f t="shared" si="0"/>
        <v>Bieter</v>
      </c>
      <c r="C13" s="74" t="s">
        <v>79</v>
      </c>
      <c r="D13" s="75" t="s">
        <v>80</v>
      </c>
      <c r="E13" s="75" t="s">
        <v>138</v>
      </c>
      <c r="F13" s="81" t="s">
        <v>227</v>
      </c>
      <c r="G13" s="75" t="s">
        <v>164</v>
      </c>
      <c r="H13" s="80" t="s">
        <v>195</v>
      </c>
    </row>
    <row r="14" spans="1:8" ht="15.75" x14ac:dyDescent="0.25">
      <c r="A14" s="72" t="s">
        <v>81</v>
      </c>
      <c r="B14" s="73" t="str">
        <f t="shared" si="0"/>
        <v>Firma</v>
      </c>
      <c r="C14" s="74" t="s">
        <v>81</v>
      </c>
      <c r="D14" s="75" t="s">
        <v>82</v>
      </c>
      <c r="E14" s="75" t="s">
        <v>139</v>
      </c>
      <c r="F14" s="81" t="s">
        <v>228</v>
      </c>
      <c r="G14" s="75" t="s">
        <v>81</v>
      </c>
      <c r="H14" s="80" t="s">
        <v>196</v>
      </c>
    </row>
    <row r="15" spans="1:8" ht="15.75" x14ac:dyDescent="0.25">
      <c r="A15" s="72" t="s">
        <v>83</v>
      </c>
      <c r="B15" s="73" t="str">
        <f t="shared" si="0"/>
        <v>Adresse</v>
      </c>
      <c r="C15" s="74" t="s">
        <v>83</v>
      </c>
      <c r="D15" s="75" t="s">
        <v>84</v>
      </c>
      <c r="E15" s="75" t="s">
        <v>83</v>
      </c>
      <c r="F15" s="81" t="s">
        <v>229</v>
      </c>
      <c r="G15" s="75" t="s">
        <v>165</v>
      </c>
      <c r="H15" s="80" t="s">
        <v>197</v>
      </c>
    </row>
    <row r="16" spans="1:8" ht="15.75" x14ac:dyDescent="0.25">
      <c r="A16" s="72" t="s">
        <v>85</v>
      </c>
      <c r="B16" s="73" t="str">
        <f t="shared" si="0"/>
        <v>Auftraggeber</v>
      </c>
      <c r="C16" s="72" t="s">
        <v>85</v>
      </c>
      <c r="D16" s="75" t="s">
        <v>86</v>
      </c>
      <c r="E16" s="75" t="s">
        <v>140</v>
      </c>
      <c r="F16" s="81" t="s">
        <v>230</v>
      </c>
      <c r="G16" s="75" t="s">
        <v>166</v>
      </c>
      <c r="H16" s="80" t="s">
        <v>198</v>
      </c>
    </row>
    <row r="17" spans="1:8" ht="15.75" x14ac:dyDescent="0.25">
      <c r="A17" s="72" t="s">
        <v>87</v>
      </c>
      <c r="B17" s="73" t="str">
        <f t="shared" si="0"/>
        <v>Option</v>
      </c>
      <c r="C17" s="74" t="s">
        <v>87</v>
      </c>
      <c r="D17" s="75" t="s">
        <v>88</v>
      </c>
      <c r="E17" s="75" t="s">
        <v>87</v>
      </c>
      <c r="F17" s="81" t="s">
        <v>231</v>
      </c>
      <c r="G17" s="75" t="s">
        <v>167</v>
      </c>
      <c r="H17" s="80" t="s">
        <v>199</v>
      </c>
    </row>
    <row r="18" spans="1:8" ht="15.75" x14ac:dyDescent="0.25">
      <c r="A18" s="72" t="s">
        <v>89</v>
      </c>
      <c r="B18" s="73" t="str">
        <f t="shared" si="0"/>
        <v>Optionen</v>
      </c>
      <c r="C18" s="74" t="s">
        <v>89</v>
      </c>
      <c r="D18" s="75" t="s">
        <v>90</v>
      </c>
      <c r="E18" s="75" t="s">
        <v>141</v>
      </c>
      <c r="F18" s="81" t="s">
        <v>232</v>
      </c>
      <c r="G18" s="75" t="s">
        <v>168</v>
      </c>
      <c r="H18" s="80" t="s">
        <v>200</v>
      </c>
    </row>
    <row r="19" spans="1:8" ht="15.75" x14ac:dyDescent="0.25">
      <c r="A19" s="72" t="s">
        <v>91</v>
      </c>
      <c r="B19" s="73" t="str">
        <f t="shared" si="0"/>
        <v>Lastenheft</v>
      </c>
      <c r="C19" s="74" t="s">
        <v>91</v>
      </c>
      <c r="D19" s="75" t="s">
        <v>92</v>
      </c>
      <c r="E19" s="75" t="s">
        <v>142</v>
      </c>
      <c r="F19" s="81" t="s">
        <v>233</v>
      </c>
      <c r="G19" s="75" t="s">
        <v>169</v>
      </c>
      <c r="H19" s="80" t="s">
        <v>201</v>
      </c>
    </row>
    <row r="20" spans="1:8" ht="15.75" x14ac:dyDescent="0.25">
      <c r="A20" s="72" t="s">
        <v>93</v>
      </c>
      <c r="B20" s="73" t="str">
        <f t="shared" si="0"/>
        <v>Kapitel</v>
      </c>
      <c r="C20" s="74" t="s">
        <v>93</v>
      </c>
      <c r="D20" s="75" t="s">
        <v>94</v>
      </c>
      <c r="E20" s="75" t="s">
        <v>143</v>
      </c>
      <c r="F20" s="81" t="s">
        <v>234</v>
      </c>
      <c r="G20" s="75" t="s">
        <v>170</v>
      </c>
      <c r="H20" s="80" t="s">
        <v>202</v>
      </c>
    </row>
    <row r="21" spans="1:8" ht="15.75" x14ac:dyDescent="0.25">
      <c r="A21" s="72" t="s">
        <v>95</v>
      </c>
      <c r="B21" s="73" t="str">
        <f t="shared" si="0"/>
        <v>Kriterium</v>
      </c>
      <c r="C21" s="74" t="s">
        <v>95</v>
      </c>
      <c r="D21" s="75" t="s">
        <v>96</v>
      </c>
      <c r="E21" s="75" t="s">
        <v>144</v>
      </c>
      <c r="F21" s="81" t="s">
        <v>235</v>
      </c>
      <c r="G21" s="75" t="s">
        <v>171</v>
      </c>
      <c r="H21" s="80" t="s">
        <v>203</v>
      </c>
    </row>
    <row r="22" spans="1:8" ht="15.75" x14ac:dyDescent="0.25">
      <c r="A22" s="72" t="s">
        <v>102</v>
      </c>
      <c r="B22" s="73" t="str">
        <f t="shared" si="0"/>
        <v>Kriterien</v>
      </c>
      <c r="C22" s="74" t="s">
        <v>102</v>
      </c>
      <c r="D22" s="75" t="s">
        <v>96</v>
      </c>
      <c r="E22" s="75" t="s">
        <v>144</v>
      </c>
      <c r="F22" s="81" t="s">
        <v>236</v>
      </c>
      <c r="G22" s="75" t="s">
        <v>172</v>
      </c>
      <c r="H22" s="80" t="s">
        <v>204</v>
      </c>
    </row>
    <row r="23" spans="1:8" ht="15.75" x14ac:dyDescent="0.25">
      <c r="A23" s="72" t="s">
        <v>6</v>
      </c>
      <c r="B23" s="73" t="str">
        <f t="shared" si="0"/>
        <v>Anforderung</v>
      </c>
      <c r="C23" s="72" t="s">
        <v>6</v>
      </c>
      <c r="D23" s="75" t="s">
        <v>118</v>
      </c>
      <c r="E23" s="75" t="s">
        <v>145</v>
      </c>
      <c r="F23" s="81" t="s">
        <v>237</v>
      </c>
      <c r="G23" s="75" t="s">
        <v>173</v>
      </c>
      <c r="H23" s="80" t="s">
        <v>205</v>
      </c>
    </row>
    <row r="24" spans="1:8" ht="15.75" x14ac:dyDescent="0.25">
      <c r="A24" s="72" t="s">
        <v>104</v>
      </c>
      <c r="B24" s="73" t="str">
        <f t="shared" si="0"/>
        <v>Nummer</v>
      </c>
      <c r="C24" s="72" t="s">
        <v>104</v>
      </c>
      <c r="D24" s="75" t="s">
        <v>119</v>
      </c>
      <c r="E24" s="75" t="s">
        <v>146</v>
      </c>
      <c r="F24" s="81" t="s">
        <v>238</v>
      </c>
      <c r="G24" s="75" t="s">
        <v>174</v>
      </c>
      <c r="H24" s="80" t="s">
        <v>206</v>
      </c>
    </row>
    <row r="25" spans="1:8" ht="15.75" x14ac:dyDescent="0.25">
      <c r="A25" s="72" t="s">
        <v>106</v>
      </c>
      <c r="B25" s="73" t="str">
        <f t="shared" si="0"/>
        <v>Anf. - Nr.</v>
      </c>
      <c r="C25" s="72" t="s">
        <v>116</v>
      </c>
      <c r="D25" s="75" t="s">
        <v>120</v>
      </c>
      <c r="E25" s="75" t="s">
        <v>147</v>
      </c>
      <c r="F25" s="81" t="s">
        <v>239</v>
      </c>
      <c r="G25" s="75" t="s">
        <v>175</v>
      </c>
      <c r="H25" s="80" t="s">
        <v>207</v>
      </c>
    </row>
    <row r="26" spans="1:8" ht="15.75" x14ac:dyDescent="0.25">
      <c r="A26" s="72" t="s">
        <v>103</v>
      </c>
      <c r="B26" s="73" t="str">
        <f t="shared" si="0"/>
        <v>Alternative</v>
      </c>
      <c r="C26" s="72" t="s">
        <v>103</v>
      </c>
      <c r="D26" s="75" t="s">
        <v>103</v>
      </c>
      <c r="E26" s="75" t="s">
        <v>103</v>
      </c>
      <c r="F26" s="81" t="s">
        <v>240</v>
      </c>
      <c r="G26" s="75" t="s">
        <v>176</v>
      </c>
      <c r="H26" s="80" t="s">
        <v>208</v>
      </c>
    </row>
    <row r="27" spans="1:8" ht="15.75" x14ac:dyDescent="0.25">
      <c r="A27" s="72" t="s">
        <v>107</v>
      </c>
      <c r="B27" s="73" t="str">
        <f t="shared" si="0"/>
        <v>Muss (X)</v>
      </c>
      <c r="C27" s="72" t="s">
        <v>117</v>
      </c>
      <c r="D27" s="75" t="s">
        <v>121</v>
      </c>
      <c r="E27" s="75" t="s">
        <v>148</v>
      </c>
      <c r="F27" s="81" t="s">
        <v>241</v>
      </c>
      <c r="G27" s="75" t="s">
        <v>187</v>
      </c>
      <c r="H27" s="80" t="s">
        <v>209</v>
      </c>
    </row>
    <row r="28" spans="1:8" ht="15.75" x14ac:dyDescent="0.25">
      <c r="A28" s="72" t="s">
        <v>8</v>
      </c>
      <c r="B28" s="73" t="str">
        <f t="shared" si="0"/>
        <v>Gewichtung</v>
      </c>
      <c r="C28" s="72" t="s">
        <v>8</v>
      </c>
      <c r="D28" s="75" t="s">
        <v>122</v>
      </c>
      <c r="E28" s="75" t="s">
        <v>149</v>
      </c>
      <c r="F28" s="81" t="s">
        <v>242</v>
      </c>
      <c r="G28" s="75" t="s">
        <v>177</v>
      </c>
      <c r="H28" s="80" t="s">
        <v>210</v>
      </c>
    </row>
    <row r="29" spans="1:8" ht="15.75" x14ac:dyDescent="0.25">
      <c r="A29" s="72" t="s">
        <v>109</v>
      </c>
      <c r="B29" s="73" t="str">
        <f t="shared" si="0"/>
        <v>Erklärung</v>
      </c>
      <c r="C29" s="72" t="s">
        <v>109</v>
      </c>
      <c r="D29" s="75" t="s">
        <v>123</v>
      </c>
      <c r="E29" s="75" t="s">
        <v>150</v>
      </c>
      <c r="F29" s="81" t="s">
        <v>243</v>
      </c>
      <c r="G29" s="75" t="s">
        <v>178</v>
      </c>
      <c r="H29" s="80" t="s">
        <v>211</v>
      </c>
    </row>
    <row r="30" spans="1:8" ht="15.75" x14ac:dyDescent="0.25">
      <c r="A30" s="72" t="s">
        <v>108</v>
      </c>
      <c r="B30" s="73" t="str">
        <f t="shared" si="0"/>
        <v>Selbst-einschätzung</v>
      </c>
      <c r="C30" s="72" t="s">
        <v>130</v>
      </c>
      <c r="D30" s="75" t="s">
        <v>124</v>
      </c>
      <c r="E30" s="75" t="s">
        <v>157</v>
      </c>
      <c r="F30" s="81" t="s">
        <v>244</v>
      </c>
      <c r="G30" s="75" t="s">
        <v>179</v>
      </c>
      <c r="H30" s="80" t="s">
        <v>212</v>
      </c>
    </row>
    <row r="31" spans="1:8" ht="15.75" x14ac:dyDescent="0.25">
      <c r="A31" s="72" t="s">
        <v>110</v>
      </c>
      <c r="B31" s="73" t="str">
        <f t="shared" si="0"/>
        <v>Erläuterung</v>
      </c>
      <c r="C31" s="72" t="s">
        <v>110</v>
      </c>
      <c r="D31" s="75" t="s">
        <v>125</v>
      </c>
      <c r="E31" s="75" t="s">
        <v>151</v>
      </c>
      <c r="F31" s="81" t="s">
        <v>243</v>
      </c>
      <c r="G31" s="75" t="s">
        <v>180</v>
      </c>
      <c r="H31" s="80" t="s">
        <v>213</v>
      </c>
    </row>
    <row r="32" spans="1:8" ht="15.75" x14ac:dyDescent="0.25">
      <c r="A32" s="72" t="s">
        <v>111</v>
      </c>
      <c r="B32" s="73" t="str">
        <f t="shared" si="0"/>
        <v>von</v>
      </c>
      <c r="C32" s="72" t="s">
        <v>111</v>
      </c>
      <c r="D32" s="75" t="s">
        <v>126</v>
      </c>
      <c r="E32" s="75" t="s">
        <v>152</v>
      </c>
      <c r="F32" s="81" t="s">
        <v>245</v>
      </c>
      <c r="G32" s="75" t="s">
        <v>181</v>
      </c>
      <c r="H32" s="80" t="s">
        <v>214</v>
      </c>
    </row>
    <row r="33" spans="1:8" ht="15.75" x14ac:dyDescent="0.25">
      <c r="A33" s="72" t="s">
        <v>113</v>
      </c>
      <c r="B33" s="73" t="str">
        <f t="shared" si="0"/>
        <v>Abweichung</v>
      </c>
      <c r="C33" s="72" t="s">
        <v>113</v>
      </c>
      <c r="D33" s="75" t="s">
        <v>127</v>
      </c>
      <c r="E33" s="75" t="s">
        <v>153</v>
      </c>
      <c r="F33" s="81" t="s">
        <v>246</v>
      </c>
      <c r="G33" s="75" t="s">
        <v>182</v>
      </c>
      <c r="H33" s="80" t="s">
        <v>215</v>
      </c>
    </row>
    <row r="34" spans="1:8" ht="15.75" x14ac:dyDescent="0.25">
      <c r="A34" s="72" t="s">
        <v>112</v>
      </c>
      <c r="B34" s="73" t="str">
        <f t="shared" si="0"/>
        <v>Abweichungen</v>
      </c>
      <c r="C34" s="72" t="s">
        <v>112</v>
      </c>
      <c r="D34" s="75" t="s">
        <v>128</v>
      </c>
      <c r="E34" s="75" t="s">
        <v>140</v>
      </c>
      <c r="F34" s="81" t="s">
        <v>247</v>
      </c>
      <c r="G34" s="75" t="s">
        <v>183</v>
      </c>
      <c r="H34" s="80" t="s">
        <v>216</v>
      </c>
    </row>
    <row r="35" spans="1:8" ht="15.75" x14ac:dyDescent="0.25">
      <c r="A35" s="72" t="s">
        <v>114</v>
      </c>
      <c r="B35" s="73" t="str">
        <f t="shared" si="0"/>
        <v>Wertung</v>
      </c>
      <c r="C35" s="72" t="s">
        <v>114</v>
      </c>
      <c r="D35" s="75" t="s">
        <v>129</v>
      </c>
      <c r="E35" s="75" t="s">
        <v>154</v>
      </c>
      <c r="F35" s="81" t="s">
        <v>248</v>
      </c>
      <c r="G35" s="75" t="s">
        <v>184</v>
      </c>
      <c r="H35" s="80" t="s">
        <v>217</v>
      </c>
    </row>
    <row r="36" spans="1:8" ht="15.75" x14ac:dyDescent="0.25">
      <c r="A36" s="72" t="s">
        <v>97</v>
      </c>
      <c r="B36" s="73" t="str">
        <f t="shared" si="0"/>
        <v>Vergabestelle</v>
      </c>
      <c r="C36" s="72" t="s">
        <v>97</v>
      </c>
      <c r="D36" s="75" t="s">
        <v>98</v>
      </c>
      <c r="E36" s="75" t="s">
        <v>155</v>
      </c>
      <c r="F36" s="81" t="s">
        <v>249</v>
      </c>
      <c r="G36" s="75" t="s">
        <v>185</v>
      </c>
      <c r="H36" s="80" t="s">
        <v>218</v>
      </c>
    </row>
    <row r="37" spans="1:8" ht="15.75" x14ac:dyDescent="0.25">
      <c r="A37" s="72" t="s">
        <v>115</v>
      </c>
      <c r="B37" s="73" t="str">
        <f t="shared" si="0"/>
        <v>Anmerkungen</v>
      </c>
      <c r="C37" s="72" t="s">
        <v>115</v>
      </c>
      <c r="D37" s="75" t="s">
        <v>99</v>
      </c>
      <c r="E37" s="75" t="s">
        <v>156</v>
      </c>
      <c r="F37" s="81" t="s">
        <v>250</v>
      </c>
      <c r="G37" s="75" t="s">
        <v>186</v>
      </c>
      <c r="H37" s="80" t="s">
        <v>219</v>
      </c>
    </row>
  </sheetData>
  <sheetProtection selectLockedCells="1"/>
  <phoneticPr fontId="36" type="noConversion"/>
  <pageMargins left="0.7" right="0.7" top="0.78740157499999996" bottom="0.78740157499999996"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6B548-B105-4EE0-85E9-0DAC12AB22FE}">
  <sheetPr codeName="Tabelle007"/>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008">
    <pageSetUpPr fitToPage="1"/>
  </sheetPr>
  <dimension ref="A1:Z50"/>
  <sheetViews>
    <sheetView tabSelected="1" zoomScaleNormal="100" zoomScaleSheetLayoutView="85" workbookViewId="0">
      <selection activeCell="B5" sqref="B5"/>
    </sheetView>
  </sheetViews>
  <sheetFormatPr baseColWidth="10" defaultColWidth="11.42578125" defaultRowHeight="15" x14ac:dyDescent="0.25"/>
  <cols>
    <col min="1" max="1" width="16.7109375" style="116" customWidth="1"/>
    <col min="2" max="2" width="70.7109375" style="119" customWidth="1"/>
    <col min="3" max="3" width="5.28515625" style="120" customWidth="1"/>
    <col min="4" max="4" width="15.85546875" style="111" customWidth="1"/>
    <col min="5" max="5" width="15.85546875" style="121" customWidth="1"/>
    <col min="6" max="6" width="15.85546875" style="111" customWidth="1"/>
    <col min="7" max="16384" width="11.42578125" style="111"/>
  </cols>
  <sheetData>
    <row r="1" spans="1:26" ht="20.100000000000001" customHeight="1" x14ac:dyDescent="0.25">
      <c r="A1" s="56" t="str">
        <f>CONCATENATE(Sprache!B7,":")</f>
        <v>Kunde:</v>
      </c>
      <c r="B1" s="108" t="s">
        <v>1250</v>
      </c>
      <c r="C1" s="109"/>
      <c r="D1" s="110"/>
      <c r="E1" s="110"/>
      <c r="F1" s="110"/>
      <c r="G1" s="110"/>
      <c r="H1" s="110"/>
      <c r="I1" s="110"/>
      <c r="J1" s="110"/>
      <c r="K1" s="110"/>
      <c r="L1" s="110"/>
      <c r="M1" s="110"/>
      <c r="N1" s="110"/>
      <c r="O1" s="110"/>
      <c r="P1" s="110"/>
      <c r="Q1" s="110"/>
      <c r="R1" s="110"/>
      <c r="S1" s="110"/>
      <c r="T1" s="110"/>
      <c r="U1" s="110"/>
      <c r="V1" s="110"/>
      <c r="W1" s="110"/>
      <c r="X1" s="110"/>
      <c r="Y1" s="110"/>
      <c r="Z1" s="110"/>
    </row>
    <row r="2" spans="1:26" ht="20.100000000000001" customHeight="1" x14ac:dyDescent="0.25">
      <c r="A2" s="56" t="str">
        <f>CONCATENATE(Sprache!B8,":")</f>
        <v>Vorhaben:</v>
      </c>
      <c r="B2" s="108" t="s">
        <v>1275</v>
      </c>
      <c r="C2" s="110"/>
      <c r="D2" s="110"/>
      <c r="E2" s="110"/>
      <c r="F2" s="110"/>
      <c r="G2" s="110"/>
      <c r="H2" s="110"/>
      <c r="I2" s="110"/>
      <c r="J2" s="110"/>
      <c r="K2" s="110"/>
      <c r="L2" s="110"/>
      <c r="M2" s="110"/>
      <c r="N2" s="110"/>
      <c r="O2" s="110"/>
      <c r="P2" s="110"/>
      <c r="Q2" s="110"/>
      <c r="R2" s="110"/>
      <c r="S2" s="110"/>
      <c r="T2" s="110"/>
      <c r="U2" s="110"/>
      <c r="V2" s="110"/>
      <c r="W2" s="110"/>
      <c r="X2" s="110"/>
      <c r="Y2" s="110"/>
      <c r="Z2" s="110"/>
    </row>
    <row r="3" spans="1:26" ht="20.100000000000001" customHeight="1" x14ac:dyDescent="0.25">
      <c r="A3" s="56" t="str">
        <f>CONCATENATE(Sprache!B9,":")</f>
        <v>Dokument:</v>
      </c>
      <c r="B3" s="112" t="s">
        <v>1276</v>
      </c>
      <c r="C3" s="110"/>
      <c r="D3" s="110"/>
      <c r="E3" s="110"/>
      <c r="F3" s="110"/>
      <c r="G3" s="110"/>
      <c r="H3" s="110"/>
      <c r="I3" s="110"/>
      <c r="J3" s="110"/>
      <c r="K3" s="110"/>
      <c r="L3" s="110"/>
      <c r="M3" s="110"/>
      <c r="N3" s="110"/>
      <c r="O3" s="110"/>
      <c r="P3" s="110"/>
      <c r="Q3" s="110"/>
      <c r="R3" s="110"/>
      <c r="S3" s="110"/>
      <c r="T3" s="110"/>
      <c r="U3" s="110"/>
      <c r="V3" s="110"/>
      <c r="W3" s="110"/>
      <c r="X3" s="110"/>
      <c r="Y3" s="110"/>
      <c r="Z3" s="110"/>
    </row>
    <row r="4" spans="1:26" ht="20.100000000000001" customHeight="1" x14ac:dyDescent="0.25">
      <c r="A4" s="56" t="str">
        <f>CONCATENATE(Sprache!B10,":")</f>
        <v>Teil:</v>
      </c>
      <c r="B4" s="108" t="str">
        <f>Sprache!B11</f>
        <v>Deckblatt</v>
      </c>
      <c r="C4" s="110"/>
      <c r="D4" s="110"/>
      <c r="E4" s="110"/>
      <c r="F4" s="110"/>
      <c r="G4" s="110"/>
      <c r="H4" s="110"/>
      <c r="I4" s="110"/>
      <c r="J4" s="110"/>
      <c r="K4" s="110"/>
      <c r="L4" s="110"/>
      <c r="M4" s="110"/>
      <c r="N4" s="110"/>
      <c r="O4" s="110"/>
      <c r="P4" s="110"/>
      <c r="Q4" s="110"/>
      <c r="R4" s="110"/>
      <c r="S4" s="110"/>
      <c r="T4" s="110"/>
      <c r="U4" s="110"/>
      <c r="V4" s="110"/>
      <c r="W4" s="110"/>
      <c r="X4" s="110"/>
      <c r="Y4" s="110"/>
      <c r="Z4" s="110"/>
    </row>
    <row r="5" spans="1:26" ht="99.95" customHeight="1" x14ac:dyDescent="0.25">
      <c r="A5" s="113" t="str">
        <f>CONCATENATE(Sprache!B13," (",Sprache!B12,")")</f>
        <v>Bieter (Name)</v>
      </c>
      <c r="B5" s="1"/>
      <c r="C5" s="110"/>
      <c r="D5" s="110"/>
      <c r="E5" s="110"/>
      <c r="F5" s="110"/>
      <c r="G5" s="110"/>
      <c r="H5" s="110"/>
      <c r="I5" s="110"/>
      <c r="J5" s="110"/>
      <c r="K5" s="110"/>
      <c r="L5" s="110"/>
      <c r="M5" s="110"/>
      <c r="N5" s="110"/>
      <c r="O5" s="110"/>
      <c r="P5" s="110"/>
      <c r="Q5" s="110"/>
      <c r="R5" s="110"/>
      <c r="S5" s="110"/>
      <c r="T5" s="110"/>
      <c r="U5" s="110"/>
      <c r="V5" s="110"/>
      <c r="W5" s="110"/>
      <c r="X5" s="110"/>
      <c r="Y5" s="110"/>
      <c r="Z5" s="110"/>
    </row>
    <row r="6" spans="1:26" ht="99.95" customHeight="1" x14ac:dyDescent="0.25">
      <c r="A6" s="113" t="str">
        <f>CONCATENATE(Sprache!B13," (",Sprache!B15,")")</f>
        <v>Bieter (Adresse)</v>
      </c>
      <c r="B6" s="1"/>
      <c r="C6" s="110"/>
      <c r="D6" s="110"/>
      <c r="E6" s="110"/>
      <c r="F6" s="110"/>
      <c r="G6" s="110"/>
      <c r="H6" s="110"/>
      <c r="I6" s="110"/>
      <c r="J6" s="110"/>
      <c r="K6" s="110"/>
      <c r="L6" s="110"/>
      <c r="M6" s="110"/>
      <c r="N6" s="110"/>
      <c r="O6" s="110"/>
      <c r="P6" s="110"/>
      <c r="Q6" s="110"/>
      <c r="R6" s="110"/>
      <c r="S6" s="110"/>
      <c r="T6" s="110"/>
      <c r="U6" s="110"/>
      <c r="V6" s="110"/>
      <c r="W6" s="110"/>
      <c r="X6" s="110"/>
      <c r="Y6" s="110"/>
      <c r="Z6" s="110"/>
    </row>
    <row r="7" spans="1:26" x14ac:dyDescent="0.25">
      <c r="A7" s="114"/>
      <c r="B7" s="114"/>
      <c r="C7" s="110"/>
      <c r="D7" s="110"/>
      <c r="E7" s="115"/>
      <c r="F7" s="110"/>
      <c r="G7" s="110"/>
      <c r="H7" s="110"/>
      <c r="I7" s="110"/>
      <c r="J7" s="110"/>
      <c r="K7" s="110"/>
      <c r="L7" s="110"/>
      <c r="M7" s="110"/>
      <c r="N7" s="110"/>
      <c r="O7" s="110"/>
      <c r="P7" s="110"/>
      <c r="Q7" s="110"/>
      <c r="R7" s="110"/>
      <c r="S7" s="110"/>
      <c r="T7" s="110"/>
      <c r="U7" s="110"/>
      <c r="V7" s="110"/>
      <c r="W7" s="110"/>
      <c r="X7" s="110"/>
      <c r="Y7" s="110"/>
      <c r="Z7" s="110"/>
    </row>
    <row r="8" spans="1:26" ht="15.75" x14ac:dyDescent="0.25">
      <c r="A8" s="148" t="s">
        <v>262</v>
      </c>
      <c r="B8" s="148"/>
      <c r="C8" s="110"/>
      <c r="D8" s="110"/>
      <c r="E8" s="115"/>
      <c r="F8" s="110"/>
      <c r="G8" s="110"/>
      <c r="H8" s="110"/>
      <c r="I8" s="110"/>
      <c r="J8" s="110"/>
      <c r="K8" s="110"/>
      <c r="L8" s="110"/>
      <c r="M8" s="110"/>
      <c r="N8" s="110"/>
      <c r="O8" s="110"/>
      <c r="P8" s="110"/>
      <c r="Q8" s="110"/>
      <c r="R8" s="110"/>
      <c r="S8" s="110"/>
      <c r="T8" s="110"/>
      <c r="U8" s="110"/>
      <c r="V8" s="110"/>
      <c r="W8" s="110"/>
      <c r="X8" s="110"/>
      <c r="Y8" s="110"/>
      <c r="Z8" s="110"/>
    </row>
    <row r="9" spans="1:26" ht="180" customHeight="1" x14ac:dyDescent="0.25">
      <c r="A9" s="149" t="s">
        <v>253</v>
      </c>
      <c r="B9" s="149"/>
      <c r="C9" s="110"/>
      <c r="D9" s="110"/>
      <c r="E9" s="115"/>
      <c r="F9" s="110"/>
      <c r="G9" s="110"/>
      <c r="H9" s="110"/>
      <c r="I9" s="110"/>
      <c r="J9" s="110"/>
      <c r="K9" s="110"/>
      <c r="L9" s="110"/>
      <c r="M9" s="110"/>
      <c r="N9" s="110"/>
      <c r="O9" s="110"/>
      <c r="P9" s="110"/>
      <c r="Q9" s="110"/>
      <c r="R9" s="110"/>
      <c r="S9" s="110"/>
      <c r="T9" s="110"/>
      <c r="U9" s="110"/>
      <c r="V9" s="110"/>
      <c r="W9" s="110"/>
      <c r="X9" s="110"/>
      <c r="Y9" s="110"/>
      <c r="Z9" s="110"/>
    </row>
    <row r="10" spans="1:26" ht="180" customHeight="1" x14ac:dyDescent="0.25">
      <c r="A10" s="149" t="s">
        <v>254</v>
      </c>
      <c r="B10" s="149"/>
      <c r="C10" s="110"/>
      <c r="D10" s="110"/>
      <c r="E10" s="115"/>
      <c r="F10" s="110"/>
      <c r="G10" s="110"/>
      <c r="H10" s="110"/>
      <c r="I10" s="110"/>
      <c r="J10" s="110"/>
      <c r="K10" s="110"/>
      <c r="L10" s="110"/>
      <c r="M10" s="110"/>
      <c r="N10" s="110"/>
      <c r="O10" s="110"/>
      <c r="P10" s="110"/>
      <c r="Q10" s="110"/>
      <c r="R10" s="110"/>
      <c r="S10" s="110"/>
      <c r="T10" s="110"/>
      <c r="U10" s="110"/>
      <c r="V10" s="110"/>
      <c r="W10" s="110"/>
      <c r="X10" s="110"/>
      <c r="Y10" s="110"/>
      <c r="Z10" s="110"/>
    </row>
    <row r="11" spans="1:26" x14ac:dyDescent="0.25">
      <c r="A11" s="114"/>
      <c r="B11" s="114"/>
      <c r="C11" s="110"/>
      <c r="D11" s="110"/>
      <c r="E11" s="115"/>
      <c r="F11" s="110"/>
      <c r="G11" s="110"/>
      <c r="H11" s="110"/>
      <c r="I11" s="110"/>
      <c r="J11" s="110"/>
      <c r="K11" s="110"/>
      <c r="L11" s="110"/>
      <c r="M11" s="110"/>
      <c r="N11" s="110"/>
      <c r="O11" s="110"/>
      <c r="P11" s="110"/>
      <c r="Q11" s="110"/>
      <c r="R11" s="110"/>
      <c r="S11" s="110"/>
      <c r="T11" s="110"/>
      <c r="U11" s="110"/>
      <c r="V11" s="110"/>
      <c r="W11" s="110"/>
      <c r="X11" s="110"/>
      <c r="Y11" s="110"/>
      <c r="Z11" s="110"/>
    </row>
    <row r="12" spans="1:26" x14ac:dyDescent="0.25">
      <c r="A12" s="114"/>
      <c r="B12" s="114"/>
      <c r="C12" s="110"/>
      <c r="D12" s="110"/>
      <c r="E12" s="115"/>
      <c r="F12" s="110"/>
      <c r="G12" s="110"/>
      <c r="H12" s="110"/>
      <c r="I12" s="110"/>
      <c r="J12" s="110"/>
      <c r="K12" s="110"/>
      <c r="L12" s="110"/>
      <c r="M12" s="110"/>
      <c r="N12" s="110"/>
      <c r="O12" s="110"/>
      <c r="P12" s="110"/>
      <c r="Q12" s="110"/>
      <c r="R12" s="110"/>
      <c r="S12" s="110"/>
      <c r="T12" s="110"/>
      <c r="U12" s="110"/>
      <c r="V12" s="110"/>
      <c r="W12" s="110"/>
      <c r="X12" s="110"/>
      <c r="Y12" s="110"/>
      <c r="Z12" s="110"/>
    </row>
    <row r="13" spans="1:26" x14ac:dyDescent="0.25">
      <c r="A13" s="114"/>
      <c r="B13" s="114"/>
      <c r="C13" s="110"/>
      <c r="D13" s="110"/>
      <c r="E13" s="115"/>
      <c r="F13" s="110"/>
      <c r="G13" s="110"/>
      <c r="H13" s="110"/>
      <c r="I13" s="110"/>
      <c r="J13" s="110"/>
      <c r="K13" s="110"/>
      <c r="L13" s="110"/>
      <c r="M13" s="110"/>
      <c r="N13" s="110"/>
      <c r="O13" s="110"/>
      <c r="P13" s="110"/>
      <c r="Q13" s="110"/>
      <c r="R13" s="110"/>
      <c r="S13" s="110"/>
      <c r="T13" s="110"/>
      <c r="U13" s="110"/>
      <c r="V13" s="110"/>
      <c r="W13" s="110"/>
      <c r="X13" s="110"/>
      <c r="Y13" s="110"/>
      <c r="Z13" s="110"/>
    </row>
    <row r="14" spans="1:26" x14ac:dyDescent="0.25">
      <c r="A14" s="114"/>
      <c r="B14" s="117"/>
      <c r="C14" s="118"/>
      <c r="D14" s="110"/>
      <c r="E14" s="115"/>
      <c r="F14" s="110"/>
      <c r="G14" s="110"/>
      <c r="H14" s="110"/>
      <c r="I14" s="110"/>
      <c r="J14" s="110"/>
      <c r="K14" s="110"/>
      <c r="L14" s="110"/>
      <c r="M14" s="110"/>
      <c r="N14" s="110"/>
      <c r="O14" s="110"/>
      <c r="P14" s="110"/>
      <c r="Q14" s="110"/>
      <c r="R14" s="110"/>
      <c r="S14" s="110"/>
      <c r="T14" s="110"/>
      <c r="U14" s="110"/>
      <c r="V14" s="110"/>
      <c r="W14" s="110"/>
      <c r="X14" s="110"/>
      <c r="Y14" s="110"/>
      <c r="Z14" s="110"/>
    </row>
    <row r="15" spans="1:26" x14ac:dyDescent="0.25">
      <c r="A15" s="114"/>
      <c r="B15" s="117"/>
      <c r="C15" s="118"/>
      <c r="D15" s="110"/>
      <c r="E15" s="115"/>
      <c r="F15" s="110"/>
      <c r="G15" s="110"/>
      <c r="H15" s="110"/>
      <c r="I15" s="110"/>
      <c r="J15" s="110"/>
      <c r="K15" s="110"/>
      <c r="L15" s="110"/>
      <c r="M15" s="110"/>
      <c r="N15" s="110"/>
      <c r="O15" s="110"/>
      <c r="P15" s="110"/>
      <c r="Q15" s="110"/>
      <c r="R15" s="110"/>
      <c r="S15" s="110"/>
      <c r="T15" s="110"/>
      <c r="U15" s="110"/>
      <c r="V15" s="110"/>
      <c r="W15" s="110"/>
      <c r="X15" s="110"/>
      <c r="Y15" s="110"/>
      <c r="Z15" s="110"/>
    </row>
    <row r="16" spans="1:26" x14ac:dyDescent="0.25">
      <c r="A16" s="114"/>
      <c r="B16" s="117"/>
      <c r="C16" s="118"/>
      <c r="D16" s="110"/>
      <c r="E16" s="115"/>
      <c r="F16" s="110"/>
      <c r="G16" s="110"/>
      <c r="H16" s="110"/>
      <c r="I16" s="110"/>
      <c r="J16" s="110"/>
      <c r="K16" s="110"/>
      <c r="L16" s="110"/>
      <c r="M16" s="110"/>
      <c r="N16" s="110"/>
      <c r="O16" s="110"/>
      <c r="P16" s="110"/>
      <c r="Q16" s="110"/>
      <c r="R16" s="110"/>
      <c r="S16" s="110"/>
      <c r="T16" s="110"/>
      <c r="U16" s="110"/>
      <c r="V16" s="110"/>
      <c r="W16" s="110"/>
      <c r="X16" s="110"/>
      <c r="Y16" s="110"/>
      <c r="Z16" s="110"/>
    </row>
    <row r="17" spans="1:26" x14ac:dyDescent="0.25">
      <c r="A17" s="114"/>
      <c r="B17" s="117"/>
      <c r="C17" s="118"/>
      <c r="D17" s="110"/>
      <c r="E17" s="115"/>
      <c r="F17" s="110"/>
      <c r="G17" s="110"/>
      <c r="H17" s="110"/>
      <c r="I17" s="110"/>
      <c r="J17" s="110"/>
      <c r="K17" s="110"/>
      <c r="L17" s="110"/>
      <c r="M17" s="110"/>
      <c r="N17" s="110"/>
      <c r="O17" s="110"/>
      <c r="P17" s="110"/>
      <c r="Q17" s="110"/>
      <c r="R17" s="110"/>
      <c r="S17" s="110"/>
      <c r="T17" s="110"/>
      <c r="U17" s="110"/>
      <c r="V17" s="110"/>
      <c r="W17" s="110"/>
      <c r="X17" s="110"/>
      <c r="Y17" s="110"/>
      <c r="Z17" s="110"/>
    </row>
    <row r="18" spans="1:26" x14ac:dyDescent="0.25">
      <c r="A18" s="114"/>
      <c r="B18" s="117"/>
      <c r="C18" s="118"/>
      <c r="D18" s="110"/>
      <c r="E18" s="115"/>
      <c r="F18" s="110"/>
      <c r="G18" s="110"/>
      <c r="H18" s="110"/>
      <c r="I18" s="110"/>
      <c r="J18" s="110"/>
      <c r="K18" s="110"/>
      <c r="L18" s="110"/>
      <c r="M18" s="110"/>
      <c r="N18" s="110"/>
      <c r="O18" s="110"/>
      <c r="P18" s="110"/>
      <c r="Q18" s="110"/>
      <c r="R18" s="110"/>
      <c r="S18" s="110"/>
      <c r="T18" s="110"/>
      <c r="U18" s="110"/>
      <c r="V18" s="110"/>
      <c r="W18" s="110"/>
      <c r="X18" s="110"/>
      <c r="Y18" s="110"/>
      <c r="Z18" s="110"/>
    </row>
    <row r="19" spans="1:26" x14ac:dyDescent="0.25">
      <c r="A19" s="114"/>
      <c r="B19" s="117"/>
      <c r="C19" s="118"/>
      <c r="D19" s="110"/>
      <c r="E19" s="115"/>
      <c r="F19" s="110"/>
      <c r="G19" s="110"/>
      <c r="H19" s="110"/>
      <c r="I19" s="110"/>
      <c r="J19" s="110"/>
      <c r="K19" s="110"/>
      <c r="L19" s="110"/>
      <c r="M19" s="110"/>
      <c r="N19" s="110"/>
      <c r="O19" s="110"/>
      <c r="P19" s="110"/>
      <c r="Q19" s="110"/>
      <c r="R19" s="110"/>
      <c r="S19" s="110"/>
      <c r="T19" s="110"/>
      <c r="U19" s="110"/>
      <c r="V19" s="110"/>
      <c r="W19" s="110"/>
      <c r="X19" s="110"/>
      <c r="Y19" s="110"/>
      <c r="Z19" s="110"/>
    </row>
    <row r="20" spans="1:26" x14ac:dyDescent="0.25">
      <c r="A20" s="114"/>
      <c r="B20" s="117"/>
      <c r="C20" s="118"/>
      <c r="D20" s="110"/>
      <c r="E20" s="115"/>
      <c r="F20" s="110"/>
      <c r="G20" s="110"/>
      <c r="H20" s="110"/>
      <c r="I20" s="110"/>
      <c r="J20" s="110"/>
      <c r="K20" s="110"/>
      <c r="L20" s="110"/>
      <c r="M20" s="110"/>
      <c r="N20" s="110"/>
      <c r="O20" s="110"/>
      <c r="P20" s="110"/>
      <c r="Q20" s="110"/>
      <c r="R20" s="110"/>
      <c r="S20" s="110"/>
      <c r="T20" s="110"/>
      <c r="U20" s="110"/>
      <c r="V20" s="110"/>
      <c r="W20" s="110"/>
      <c r="X20" s="110"/>
      <c r="Y20" s="110"/>
      <c r="Z20" s="110"/>
    </row>
    <row r="21" spans="1:26" x14ac:dyDescent="0.25">
      <c r="A21" s="114"/>
      <c r="B21" s="117"/>
      <c r="C21" s="118"/>
      <c r="D21" s="110"/>
      <c r="E21" s="115"/>
      <c r="F21" s="110"/>
      <c r="G21" s="110"/>
      <c r="H21" s="110"/>
      <c r="I21" s="110"/>
      <c r="J21" s="110"/>
      <c r="K21" s="110"/>
      <c r="L21" s="110"/>
      <c r="M21" s="110"/>
      <c r="N21" s="110"/>
      <c r="O21" s="110"/>
      <c r="P21" s="110"/>
      <c r="Q21" s="110"/>
      <c r="R21" s="110"/>
      <c r="S21" s="110"/>
      <c r="T21" s="110"/>
      <c r="U21" s="110"/>
      <c r="V21" s="110"/>
      <c r="W21" s="110"/>
      <c r="X21" s="110"/>
      <c r="Y21" s="110"/>
      <c r="Z21" s="110"/>
    </row>
    <row r="22" spans="1:26" x14ac:dyDescent="0.25">
      <c r="A22" s="114"/>
      <c r="B22" s="117"/>
      <c r="C22" s="118"/>
      <c r="D22" s="110"/>
      <c r="E22" s="115"/>
      <c r="F22" s="110"/>
      <c r="G22" s="110"/>
      <c r="H22" s="110"/>
      <c r="I22" s="110"/>
      <c r="J22" s="110"/>
      <c r="K22" s="110"/>
      <c r="L22" s="110"/>
      <c r="M22" s="110"/>
      <c r="N22" s="110"/>
      <c r="O22" s="110"/>
      <c r="P22" s="110"/>
      <c r="Q22" s="110"/>
      <c r="R22" s="110"/>
      <c r="S22" s="110"/>
      <c r="T22" s="110"/>
      <c r="U22" s="110"/>
      <c r="V22" s="110"/>
      <c r="W22" s="110"/>
      <c r="X22" s="110"/>
      <c r="Y22" s="110"/>
      <c r="Z22" s="110"/>
    </row>
    <row r="23" spans="1:26" x14ac:dyDescent="0.25">
      <c r="A23" s="114"/>
      <c r="B23" s="117"/>
      <c r="C23" s="118"/>
      <c r="D23" s="110"/>
      <c r="E23" s="115"/>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4"/>
      <c r="B24" s="117"/>
      <c r="C24" s="118"/>
      <c r="D24" s="110"/>
      <c r="E24" s="115"/>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4"/>
      <c r="B25" s="117"/>
      <c r="C25" s="118"/>
      <c r="D25" s="110"/>
      <c r="E25" s="115"/>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4"/>
      <c r="B26" s="117"/>
      <c r="C26" s="118"/>
      <c r="D26" s="110"/>
      <c r="E26" s="115"/>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4"/>
      <c r="B27" s="117"/>
      <c r="C27" s="118"/>
      <c r="D27" s="110"/>
      <c r="E27" s="115"/>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4"/>
      <c r="B28" s="117"/>
      <c r="C28" s="118"/>
      <c r="D28" s="110"/>
      <c r="E28" s="115"/>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4"/>
      <c r="B29" s="117"/>
      <c r="C29" s="118"/>
      <c r="D29" s="110"/>
      <c r="E29" s="115"/>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4"/>
      <c r="B30" s="117"/>
      <c r="C30" s="118"/>
      <c r="D30" s="110"/>
      <c r="E30" s="115"/>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4"/>
      <c r="B31" s="117"/>
      <c r="C31" s="118"/>
      <c r="D31" s="110"/>
      <c r="E31" s="115"/>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4"/>
      <c r="B32" s="117"/>
      <c r="C32" s="118"/>
      <c r="D32" s="110"/>
      <c r="E32" s="115"/>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4"/>
      <c r="B33" s="117"/>
      <c r="C33" s="118"/>
      <c r="D33" s="110"/>
      <c r="E33" s="115"/>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4"/>
      <c r="B34" s="117"/>
      <c r="C34" s="118"/>
      <c r="D34" s="110"/>
      <c r="E34" s="115"/>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4"/>
      <c r="B35" s="117"/>
      <c r="C35" s="118"/>
      <c r="D35" s="110"/>
      <c r="E35" s="115"/>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4"/>
      <c r="B36" s="117"/>
      <c r="C36" s="118"/>
      <c r="D36" s="110"/>
      <c r="E36" s="115"/>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4"/>
      <c r="B37" s="117"/>
      <c r="C37" s="118"/>
      <c r="D37" s="110"/>
      <c r="E37" s="115"/>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4"/>
      <c r="B38" s="117"/>
      <c r="C38" s="118"/>
      <c r="D38" s="110"/>
      <c r="E38" s="115"/>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4"/>
      <c r="B39" s="117"/>
      <c r="C39" s="118"/>
      <c r="D39" s="110"/>
      <c r="E39" s="115"/>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4"/>
      <c r="B40" s="117"/>
      <c r="C40" s="118"/>
      <c r="D40" s="110"/>
      <c r="E40" s="115"/>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4"/>
      <c r="B41" s="117"/>
      <c r="C41" s="118"/>
      <c r="D41" s="110"/>
      <c r="E41" s="115"/>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4"/>
      <c r="B42" s="117"/>
      <c r="C42" s="118"/>
      <c r="D42" s="110"/>
      <c r="E42" s="115"/>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4"/>
      <c r="B43" s="117"/>
      <c r="C43" s="118"/>
      <c r="D43" s="110"/>
      <c r="E43" s="115"/>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4"/>
      <c r="B44" s="117"/>
      <c r="C44" s="118"/>
      <c r="D44" s="110"/>
      <c r="E44" s="115"/>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4"/>
      <c r="B45" s="117"/>
      <c r="C45" s="118"/>
      <c r="D45" s="110"/>
      <c r="E45" s="115"/>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4"/>
      <c r="B46" s="117"/>
      <c r="C46" s="118"/>
      <c r="D46" s="110"/>
      <c r="E46" s="115"/>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4"/>
      <c r="B47" s="117"/>
      <c r="C47" s="118"/>
      <c r="D47" s="110"/>
      <c r="E47" s="115"/>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4"/>
      <c r="B48" s="117"/>
      <c r="C48" s="118"/>
      <c r="D48" s="110"/>
      <c r="E48" s="115"/>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4"/>
      <c r="B49" s="117"/>
      <c r="C49" s="118"/>
      <c r="D49" s="110"/>
      <c r="E49" s="115"/>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4"/>
      <c r="B50" s="117"/>
      <c r="C50" s="118"/>
      <c r="D50" s="110"/>
      <c r="E50" s="115"/>
      <c r="F50" s="110"/>
      <c r="G50" s="110"/>
      <c r="H50" s="110"/>
      <c r="I50" s="110"/>
      <c r="J50" s="110"/>
      <c r="K50" s="110"/>
      <c r="L50" s="110"/>
      <c r="M50" s="110"/>
      <c r="N50" s="110"/>
      <c r="O50" s="110"/>
      <c r="P50" s="110"/>
      <c r="Q50" s="110"/>
      <c r="R50" s="110"/>
      <c r="S50" s="110"/>
      <c r="T50" s="110"/>
      <c r="U50" s="110"/>
      <c r="V50" s="110"/>
      <c r="W50" s="110"/>
      <c r="X50" s="110"/>
      <c r="Y50" s="110"/>
      <c r="Z50" s="110"/>
    </row>
  </sheetData>
  <sheetProtection algorithmName="SHA-512" hashValue="ltWSx/cKvR4M03anOZOLFKB9OYWWcUEWAjq9oS393uG9Ff9DQmYxHu2jiC1INpPtI4C9hKobekPaJJ2TALDOBg==" saltValue="EROdu96x4PlP6BC6qB3fUg==" spinCount="100000" sheet="1" objects="1" scenarios="1" selectLockedCells="1" autoFilter="0"/>
  <mergeCells count="3">
    <mergeCell ref="A8:B8"/>
    <mergeCell ref="A9:B9"/>
    <mergeCell ref="A10:B10"/>
  </mergeCells>
  <conditionalFormatting sqref="B1">
    <cfRule type="expression" dxfId="80" priority="1">
      <formula>$B$1="NAME DER VERGABESTELLE / DES AUFTRAGGEBERS"</formula>
    </cfRule>
  </conditionalFormatting>
  <conditionalFormatting sqref="B2">
    <cfRule type="expression" dxfId="79" priority="2">
      <formula>$B$2="BEZEICHNUNG DES VORHABENS"</formula>
    </cfRule>
  </conditionalFormatting>
  <conditionalFormatting sqref="B5">
    <cfRule type="expression" dxfId="78" priority="5" stopIfTrue="1">
      <formula>$B$5=""</formula>
    </cfRule>
  </conditionalFormatting>
  <conditionalFormatting sqref="B6">
    <cfRule type="expression" dxfId="77" priority="4">
      <formula>$B$6=""</formula>
    </cfRule>
  </conditionalFormatting>
  <pageMargins left="0.19685039370078741" right="0.19685039370078741" top="0.59055118110236227" bottom="0.98425196850393704" header="0.31496062992125984" footer="0.31496062992125984"/>
  <pageSetup paperSize="8" fitToHeight="0" orientation="landscape" r:id="rId1"/>
  <headerFooter>
    <oddFooter>&amp;R&amp;P/&amp;N</oddFooter>
  </headerFooter>
  <rowBreaks count="1" manualBreakCount="1">
    <brk id="10" max="16383" man="1"/>
  </rowBreaks>
  <colBreaks count="1" manualBreakCount="1">
    <brk id="3"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009"/>
  <dimension ref="A1:C14"/>
  <sheetViews>
    <sheetView zoomScaleNormal="100" workbookViewId="0">
      <selection activeCell="L7" sqref="L7"/>
    </sheetView>
  </sheetViews>
  <sheetFormatPr baseColWidth="10" defaultColWidth="11.42578125" defaultRowHeight="15" x14ac:dyDescent="0.25"/>
  <cols>
    <col min="1" max="1" width="16.7109375" style="3" customWidth="1"/>
    <col min="2" max="3" width="36.7109375" style="4" customWidth="1"/>
    <col min="4" max="16384" width="11.42578125" style="2"/>
  </cols>
  <sheetData>
    <row r="1" spans="1:3" s="5" customFormat="1" ht="16.5" thickBot="1" x14ac:dyDescent="0.3">
      <c r="A1" s="150" t="s">
        <v>32</v>
      </c>
      <c r="B1" s="151"/>
      <c r="C1" s="152"/>
    </row>
    <row r="2" spans="1:3" ht="21.95" customHeight="1" x14ac:dyDescent="0.25">
      <c r="A2" s="6" t="str">
        <f>Deckblatt!A1</f>
        <v>Kunde:</v>
      </c>
      <c r="B2" s="7" t="str">
        <f>Deckblatt!B1</f>
        <v>Städtische Nahverkehrsgesellschaft mbH Suhl/Zella-Mehlis</v>
      </c>
      <c r="C2" s="8"/>
    </row>
    <row r="3" spans="1:3" ht="21.95" customHeight="1" x14ac:dyDescent="0.25">
      <c r="A3" s="9" t="s">
        <v>15</v>
      </c>
      <c r="B3" s="10" t="str">
        <f>Deckblatt!B2</f>
        <v>Diesel-Gelenkbusse 2024</v>
      </c>
      <c r="C3" s="11"/>
    </row>
    <row r="4" spans="1:3" ht="21.95" customHeight="1" x14ac:dyDescent="0.25">
      <c r="A4" s="9" t="s">
        <v>16</v>
      </c>
      <c r="B4" s="10" t="str">
        <f>Deckblatt!B3</f>
        <v>4031 Übereinstimmungsliste Lastenheft</v>
      </c>
      <c r="C4" s="12"/>
    </row>
    <row r="5" spans="1:3" ht="21.95" customHeight="1" x14ac:dyDescent="0.25">
      <c r="A5" s="9" t="s">
        <v>17</v>
      </c>
      <c r="B5" s="10" t="s">
        <v>19</v>
      </c>
      <c r="C5" s="12"/>
    </row>
    <row r="6" spans="1:3" s="5" customFormat="1" ht="15.75" thickBot="1" x14ac:dyDescent="0.3">
      <c r="A6" s="13"/>
      <c r="B6" s="14"/>
      <c r="C6" s="15"/>
    </row>
    <row r="7" spans="1:3" ht="80.099999999999994" customHeight="1" x14ac:dyDescent="0.25">
      <c r="A7" s="21"/>
      <c r="B7" s="25" t="s">
        <v>20</v>
      </c>
      <c r="C7" s="24" t="s">
        <v>30</v>
      </c>
    </row>
    <row r="8" spans="1:3" ht="15" customHeight="1" x14ac:dyDescent="0.25">
      <c r="A8" s="16"/>
      <c r="B8" s="17">
        <v>1</v>
      </c>
      <c r="C8" s="22" t="s">
        <v>10</v>
      </c>
    </row>
    <row r="9" spans="1:3" ht="15" customHeight="1" x14ac:dyDescent="0.25">
      <c r="A9" s="16"/>
      <c r="B9" s="18">
        <v>0.7</v>
      </c>
      <c r="C9" s="22" t="s">
        <v>11</v>
      </c>
    </row>
    <row r="10" spans="1:3" ht="15" customHeight="1" x14ac:dyDescent="0.25">
      <c r="A10" s="16"/>
      <c r="B10" s="18">
        <v>0.3</v>
      </c>
      <c r="C10" s="22" t="s">
        <v>12</v>
      </c>
    </row>
    <row r="11" spans="1:3" ht="15" customHeight="1" thickBot="1" x14ac:dyDescent="0.3">
      <c r="A11" s="19"/>
      <c r="B11" s="20">
        <v>0</v>
      </c>
      <c r="C11" s="23" t="s">
        <v>13</v>
      </c>
    </row>
    <row r="12" spans="1:3" s="5" customFormat="1" ht="15.75" thickBot="1" x14ac:dyDescent="0.3">
      <c r="A12" s="13" t="s">
        <v>89</v>
      </c>
      <c r="B12" s="84" t="s">
        <v>259</v>
      </c>
      <c r="C12" s="15"/>
    </row>
    <row r="13" spans="1:3" ht="45" customHeight="1" thickBot="1" x14ac:dyDescent="0.3">
      <c r="A13" s="26">
        <v>1</v>
      </c>
      <c r="B13" s="27" t="s">
        <v>258</v>
      </c>
      <c r="C13" s="28" t="s">
        <v>1252</v>
      </c>
    </row>
    <row r="14" spans="1:3" s="5" customFormat="1" ht="16.5" thickBot="1" x14ac:dyDescent="0.3">
      <c r="A14" s="150" t="s">
        <v>32</v>
      </c>
      <c r="B14" s="151"/>
      <c r="C14" s="152"/>
    </row>
  </sheetData>
  <sheetProtection formatCells="0" formatRows="0" selectLockedCells="1" autoFilter="0"/>
  <mergeCells count="2">
    <mergeCell ref="A1:C1"/>
    <mergeCell ref="A14:C14"/>
  </mergeCells>
  <conditionalFormatting sqref="A13">
    <cfRule type="expression" dxfId="76" priority="16">
      <formula>OR($A13&gt;5,$A13&lt;1)</formula>
    </cfRule>
    <cfRule type="expression" dxfId="75" priority="17">
      <formula>AND($A13&lt;6,$A13&gt;0)</formula>
    </cfRule>
  </conditionalFormatting>
  <conditionalFormatting sqref="C13">
    <cfRule type="containsText" dxfId="74" priority="1" operator="containsText" text="Vergabeschutz aktiv">
      <formula>NOT(ISERROR(SEARCH("Vergabeschutz aktiv",C13)))</formula>
    </cfRule>
  </conditionalFormatting>
  <printOptions horizontalCentered="1"/>
  <pageMargins left="0.19685039370078741" right="0.19685039370078741" top="0.59055118110236227" bottom="0.59055118110236227" header="0.39370078740157483" footer="0.39370078740157483"/>
  <pageSetup paperSize="9" scale="12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010"/>
  <dimension ref="A1:H18"/>
  <sheetViews>
    <sheetView zoomScale="85" zoomScaleNormal="85" workbookViewId="0">
      <selection activeCell="B12" sqref="B12:H12"/>
    </sheetView>
  </sheetViews>
  <sheetFormatPr baseColWidth="10" defaultColWidth="11.42578125" defaultRowHeight="14.25" x14ac:dyDescent="0.2"/>
  <cols>
    <col min="1" max="1" width="16.7109375" style="35" customWidth="1"/>
    <col min="2" max="7" width="18.7109375" style="33" customWidth="1"/>
    <col min="8" max="8" width="11.42578125" style="33"/>
    <col min="9" max="16384" width="11.42578125" style="35"/>
  </cols>
  <sheetData>
    <row r="1" spans="1:8" ht="20.100000000000001" customHeight="1" x14ac:dyDescent="0.2">
      <c r="A1" s="34" t="str">
        <f>Deckblatt!A1</f>
        <v>Kunde:</v>
      </c>
      <c r="B1" s="156" t="str">
        <f>Deckblatt!B1</f>
        <v>Städtische Nahverkehrsgesellschaft mbH Suhl/Zella-Mehlis</v>
      </c>
      <c r="C1" s="156"/>
      <c r="D1" s="156"/>
      <c r="E1" s="156"/>
      <c r="F1" s="156"/>
      <c r="G1" s="156"/>
      <c r="H1" s="156"/>
    </row>
    <row r="2" spans="1:8" ht="20.100000000000001" customHeight="1" x14ac:dyDescent="0.2">
      <c r="A2" s="34" t="str">
        <f>Deckblatt!A2</f>
        <v>Vorhaben:</v>
      </c>
      <c r="B2" s="156" t="str">
        <f>Deckblatt!B2</f>
        <v>Diesel-Gelenkbusse 2024</v>
      </c>
      <c r="C2" s="156"/>
      <c r="D2" s="156"/>
      <c r="E2" s="156"/>
      <c r="F2" s="156"/>
      <c r="G2" s="156"/>
      <c r="H2" s="156"/>
    </row>
    <row r="3" spans="1:8" ht="20.100000000000001" customHeight="1" x14ac:dyDescent="0.2">
      <c r="A3" s="34" t="str">
        <f>Deckblatt!A3</f>
        <v>Dokument:</v>
      </c>
      <c r="B3" s="156" t="str">
        <f>Deckblatt!B3</f>
        <v>4031 Übereinstimmungsliste Lastenheft</v>
      </c>
      <c r="C3" s="156"/>
      <c r="D3" s="156"/>
      <c r="E3" s="156"/>
      <c r="F3" s="156"/>
      <c r="G3" s="156"/>
      <c r="H3" s="156"/>
    </row>
    <row r="4" spans="1:8" ht="20.100000000000001" customHeight="1" x14ac:dyDescent="0.2">
      <c r="A4" s="34" t="str">
        <f>Deckblatt!A4</f>
        <v>Teil:</v>
      </c>
      <c r="B4" s="156" t="s">
        <v>31</v>
      </c>
      <c r="C4" s="156"/>
      <c r="D4" s="156"/>
      <c r="E4" s="156"/>
      <c r="F4" s="156"/>
      <c r="G4" s="156"/>
      <c r="H4" s="156"/>
    </row>
    <row r="5" spans="1:8" ht="20.100000000000001" customHeight="1" thickBot="1" x14ac:dyDescent="0.25">
      <c r="B5" s="155"/>
      <c r="C5" s="155"/>
      <c r="D5" s="155"/>
      <c r="E5" s="155"/>
      <c r="F5" s="155"/>
      <c r="G5" s="155"/>
      <c r="H5" s="155"/>
    </row>
    <row r="6" spans="1:8" s="36" customFormat="1" ht="20.100000000000001" customHeight="1" thickBot="1" x14ac:dyDescent="0.25">
      <c r="A6" s="153" t="s">
        <v>38</v>
      </c>
      <c r="B6" s="158" t="s">
        <v>48</v>
      </c>
      <c r="C6" s="158"/>
      <c r="D6" s="158"/>
      <c r="E6" s="158"/>
      <c r="F6" s="158"/>
      <c r="G6" s="158"/>
      <c r="H6" s="159"/>
    </row>
    <row r="7" spans="1:8" s="36" customFormat="1" ht="35.1" customHeight="1" thickBot="1" x14ac:dyDescent="0.25">
      <c r="A7" s="154"/>
      <c r="B7" s="40" t="s">
        <v>4</v>
      </c>
      <c r="C7" s="38" t="s">
        <v>5</v>
      </c>
      <c r="D7" s="38" t="s">
        <v>6</v>
      </c>
      <c r="E7" s="37" t="s">
        <v>7</v>
      </c>
      <c r="F7" s="37" t="s">
        <v>8</v>
      </c>
      <c r="G7" s="37" t="s">
        <v>22</v>
      </c>
      <c r="H7" s="37" t="s">
        <v>9</v>
      </c>
    </row>
    <row r="8" spans="1:8" s="36" customFormat="1" ht="60" customHeight="1" thickBot="1" x14ac:dyDescent="0.25">
      <c r="A8" s="39" t="s">
        <v>39</v>
      </c>
      <c r="B8" s="160" t="s">
        <v>49</v>
      </c>
      <c r="C8" s="160"/>
      <c r="D8" s="160"/>
      <c r="E8" s="160"/>
      <c r="F8" s="160"/>
      <c r="G8" s="160"/>
      <c r="H8" s="160"/>
    </row>
    <row r="9" spans="1:8" s="36" customFormat="1" ht="35.1" customHeight="1" thickBot="1" x14ac:dyDescent="0.25">
      <c r="A9" s="39" t="s">
        <v>40</v>
      </c>
      <c r="B9" s="160" t="s">
        <v>50</v>
      </c>
      <c r="C9" s="160"/>
      <c r="D9" s="160"/>
      <c r="E9" s="160"/>
      <c r="F9" s="160"/>
      <c r="G9" s="160"/>
      <c r="H9" s="160"/>
    </row>
    <row r="10" spans="1:8" s="36" customFormat="1" ht="20.100000000000001" customHeight="1" thickBot="1" x14ac:dyDescent="0.25">
      <c r="A10" s="39" t="s">
        <v>41</v>
      </c>
      <c r="B10" s="160" t="s">
        <v>51</v>
      </c>
      <c r="C10" s="160"/>
      <c r="D10" s="160"/>
      <c r="E10" s="160"/>
      <c r="F10" s="160"/>
      <c r="G10" s="160"/>
      <c r="H10" s="160"/>
    </row>
    <row r="11" spans="1:8" s="36" customFormat="1" ht="20.100000000000001" customHeight="1" thickBot="1" x14ac:dyDescent="0.25">
      <c r="A11" s="39" t="s">
        <v>42</v>
      </c>
      <c r="B11" s="160" t="s">
        <v>52</v>
      </c>
      <c r="C11" s="160"/>
      <c r="D11" s="160"/>
      <c r="E11" s="160"/>
      <c r="F11" s="160"/>
      <c r="G11" s="160"/>
      <c r="H11" s="160"/>
    </row>
    <row r="12" spans="1:8" s="36" customFormat="1" ht="35.1" customHeight="1" thickBot="1" x14ac:dyDescent="0.25">
      <c r="A12" s="39" t="s">
        <v>43</v>
      </c>
      <c r="B12" s="160" t="s">
        <v>53</v>
      </c>
      <c r="C12" s="160"/>
      <c r="D12" s="160"/>
      <c r="E12" s="160"/>
      <c r="F12" s="160"/>
      <c r="G12" s="160"/>
      <c r="H12" s="160"/>
    </row>
    <row r="13" spans="1:8" s="36" customFormat="1" ht="20.100000000000001" customHeight="1" thickBot="1" x14ac:dyDescent="0.25">
      <c r="A13" s="39" t="s">
        <v>44</v>
      </c>
      <c r="B13" s="160" t="s">
        <v>54</v>
      </c>
      <c r="C13" s="160"/>
      <c r="D13" s="160"/>
      <c r="E13" s="160"/>
      <c r="F13" s="160"/>
      <c r="G13" s="160"/>
      <c r="H13" s="160"/>
    </row>
    <row r="14" spans="1:8" s="36" customFormat="1" ht="20.100000000000001" customHeight="1" thickBot="1" x14ac:dyDescent="0.25">
      <c r="A14" s="39" t="s">
        <v>45</v>
      </c>
      <c r="B14" s="160" t="s">
        <v>55</v>
      </c>
      <c r="C14" s="160"/>
      <c r="D14" s="160"/>
      <c r="E14" s="160"/>
      <c r="F14" s="160"/>
      <c r="G14" s="160"/>
      <c r="H14" s="160"/>
    </row>
    <row r="15" spans="1:8" s="36" customFormat="1" ht="20.100000000000001" customHeight="1" thickBot="1" x14ac:dyDescent="0.25">
      <c r="A15" s="39" t="s">
        <v>46</v>
      </c>
      <c r="B15" s="160" t="s">
        <v>56</v>
      </c>
      <c r="C15" s="160"/>
      <c r="D15" s="160"/>
      <c r="E15" s="160"/>
      <c r="F15" s="160"/>
      <c r="G15" s="160"/>
      <c r="H15" s="160"/>
    </row>
    <row r="16" spans="1:8" s="36" customFormat="1" ht="35.1" customHeight="1" thickBot="1" x14ac:dyDescent="0.25">
      <c r="A16" s="39" t="s">
        <v>47</v>
      </c>
      <c r="B16" s="160" t="s">
        <v>57</v>
      </c>
      <c r="C16" s="160"/>
      <c r="D16" s="160"/>
      <c r="E16" s="160"/>
      <c r="F16" s="160"/>
      <c r="G16" s="160"/>
      <c r="H16" s="160"/>
    </row>
    <row r="18" spans="2:7" ht="60" customHeight="1" x14ac:dyDescent="0.2">
      <c r="B18" s="157" t="s">
        <v>251</v>
      </c>
      <c r="C18" s="157"/>
      <c r="D18" s="157"/>
      <c r="E18" s="157"/>
      <c r="F18" s="157"/>
      <c r="G18" s="157"/>
    </row>
  </sheetData>
  <sheetProtection algorithmName="SHA-512" hashValue="bwQ5aHKDyZdggNhNoAYjfNmuZlFezZHLd/+pgh3WoZfVdLA7Hg1JtiCILzPmOclZfWa6w+/c2Jh87NTBIiik6A==" saltValue="+rk+dUDRAcZR19na3PaLOg==" spinCount="100000" sheet="1" objects="1" scenarios="1" formatCells="0" formatRows="0" selectLockedCells="1" autoFilter="0"/>
  <mergeCells count="17">
    <mergeCell ref="B18:G18"/>
    <mergeCell ref="B6:H6"/>
    <mergeCell ref="B8:H8"/>
    <mergeCell ref="B9:H9"/>
    <mergeCell ref="B15:H15"/>
    <mergeCell ref="B16:H16"/>
    <mergeCell ref="B10:H10"/>
    <mergeCell ref="B11:H11"/>
    <mergeCell ref="B12:H12"/>
    <mergeCell ref="B13:H13"/>
    <mergeCell ref="B14:H14"/>
    <mergeCell ref="A6:A7"/>
    <mergeCell ref="B5:H5"/>
    <mergeCell ref="B1:H1"/>
    <mergeCell ref="B2:H2"/>
    <mergeCell ref="B3:H3"/>
    <mergeCell ref="B4:H4"/>
  </mergeCells>
  <phoneticPr fontId="36" type="noConversion"/>
  <pageMargins left="0.7" right="0.7" top="0.78740157499999996" bottom="0.78740157499999996" header="0.3" footer="0.3"/>
  <pageSetup paperSize="9"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B0C12-B1D1-4CF6-95C0-A89F462C3F77}">
  <sheetPr codeName="Tabelle11">
    <pageSetUpPr fitToPage="1"/>
  </sheetPr>
  <dimension ref="A1:V574"/>
  <sheetViews>
    <sheetView tabSelected="1" view="pageBreakPreview" zoomScale="85" zoomScaleNormal="115" zoomScaleSheetLayoutView="85" workbookViewId="0">
      <pane xSplit="1" ySplit="8" topLeftCell="B531" activePane="bottomRight" state="frozen"/>
      <selection activeCell="B5" sqref="B5"/>
      <selection pane="topRight" activeCell="B5" sqref="B5"/>
      <selection pane="bottomLeft" activeCell="B5" sqref="B5"/>
      <selection pane="bottomRight" activeCell="B5" sqref="B5"/>
    </sheetView>
  </sheetViews>
  <sheetFormatPr baseColWidth="10" defaultColWidth="11.42578125" defaultRowHeight="12.75" x14ac:dyDescent="0.2"/>
  <cols>
    <col min="1" max="1" width="16.7109375" style="144" customWidth="1"/>
    <col min="2" max="2" width="12.7109375" style="46" customWidth="1"/>
    <col min="3" max="3" width="86.7109375" style="145" customWidth="1"/>
    <col min="4" max="6" width="14.7109375" style="46" customWidth="1"/>
    <col min="7" max="7" width="14.7109375" style="46" hidden="1" customWidth="1"/>
    <col min="8" max="8" width="14.7109375" style="146" customWidth="1"/>
    <col min="9" max="10" width="40.7109375" style="147" customWidth="1"/>
    <col min="11" max="11" width="14.7109375" style="46" hidden="1" customWidth="1"/>
    <col min="12" max="12" width="40.7109375" style="147" hidden="1" customWidth="1"/>
    <col min="13" max="19" width="16.7109375" style="46" hidden="1" customWidth="1"/>
    <col min="20" max="20" width="16.7109375" style="55" customWidth="1"/>
    <col min="21" max="21" width="16.7109375" style="55" hidden="1" customWidth="1"/>
    <col min="22" max="22" width="16.7109375" style="46" hidden="1" customWidth="1"/>
    <col min="23" max="16384" width="11.42578125" style="46"/>
  </cols>
  <sheetData>
    <row r="1" spans="1:22" s="47" customFormat="1" ht="20.100000000000001" customHeight="1" thickBot="1" x14ac:dyDescent="0.3">
      <c r="A1" s="56" t="str">
        <f>Deckblatt!A1</f>
        <v>Kunde:</v>
      </c>
      <c r="B1" s="167" t="str">
        <f>Deckblatt!B1</f>
        <v>Städtische Nahverkehrsgesellschaft mbH Suhl/Zella-Mehlis</v>
      </c>
      <c r="C1" s="168"/>
      <c r="D1" s="85"/>
      <c r="E1" s="86" t="s">
        <v>252</v>
      </c>
      <c r="F1" s="87" t="s">
        <v>255</v>
      </c>
      <c r="G1" s="85"/>
      <c r="H1" s="88" t="s">
        <v>260</v>
      </c>
      <c r="I1" s="89">
        <v>9</v>
      </c>
      <c r="J1" s="89">
        <v>10</v>
      </c>
      <c r="K1" s="90">
        <v>11</v>
      </c>
      <c r="L1" s="90">
        <v>12</v>
      </c>
      <c r="M1" s="90">
        <v>13</v>
      </c>
      <c r="N1" s="90">
        <v>14</v>
      </c>
      <c r="O1" s="90">
        <v>15</v>
      </c>
      <c r="P1" s="90">
        <v>16</v>
      </c>
      <c r="Q1" s="90">
        <v>17</v>
      </c>
      <c r="R1" s="90">
        <v>18</v>
      </c>
      <c r="S1" s="90">
        <v>19</v>
      </c>
      <c r="T1" s="90">
        <v>20</v>
      </c>
      <c r="U1" s="90">
        <v>21</v>
      </c>
      <c r="V1" s="91">
        <v>22</v>
      </c>
    </row>
    <row r="2" spans="1:22" s="47" customFormat="1" ht="20.100000000000001" customHeight="1" x14ac:dyDescent="0.25">
      <c r="A2" s="56" t="str">
        <f>Deckblatt!A2</f>
        <v>Vorhaben:</v>
      </c>
      <c r="B2" s="167" t="str">
        <f>Deckblatt!B2</f>
        <v>Diesel-Gelenkbusse 2024</v>
      </c>
      <c r="C2" s="168"/>
      <c r="D2" s="170" t="s">
        <v>256</v>
      </c>
      <c r="E2" s="180">
        <v>0</v>
      </c>
      <c r="F2" s="178">
        <f>IF(E2&lt;&gt;"",E2*Krit_1_Punkte_Max,"")</f>
        <v>0</v>
      </c>
      <c r="G2" s="92"/>
      <c r="H2" s="182">
        <f>Krit_1_Punkte_Max</f>
        <v>1275</v>
      </c>
      <c r="I2" s="89">
        <v>9</v>
      </c>
      <c r="J2" s="89">
        <v>10</v>
      </c>
      <c r="K2" s="90">
        <v>11</v>
      </c>
      <c r="L2" s="90">
        <v>12</v>
      </c>
      <c r="M2" s="90">
        <v>13</v>
      </c>
      <c r="N2" s="90">
        <v>14</v>
      </c>
      <c r="O2" s="90">
        <v>15</v>
      </c>
      <c r="P2" s="90">
        <v>16</v>
      </c>
      <c r="Q2" s="90">
        <v>17</v>
      </c>
      <c r="R2" s="90">
        <v>18</v>
      </c>
      <c r="S2" s="90">
        <v>19</v>
      </c>
      <c r="T2" s="90">
        <v>20</v>
      </c>
      <c r="U2" s="90">
        <v>21</v>
      </c>
      <c r="V2" s="91">
        <v>22</v>
      </c>
    </row>
    <row r="3" spans="1:22" s="47" customFormat="1" ht="20.100000000000001" customHeight="1" thickBot="1" x14ac:dyDescent="0.3">
      <c r="A3" s="56" t="str">
        <f>Deckblatt!A3</f>
        <v>Dokument:</v>
      </c>
      <c r="B3" s="167" t="str">
        <f>Deckblatt!B3</f>
        <v>4031 Übereinstimmungsliste Lastenheft</v>
      </c>
      <c r="C3" s="168"/>
      <c r="D3" s="171"/>
      <c r="E3" s="181"/>
      <c r="F3" s="179"/>
      <c r="G3" s="92"/>
      <c r="H3" s="183"/>
      <c r="I3" s="89">
        <v>9</v>
      </c>
      <c r="J3" s="89">
        <v>10</v>
      </c>
      <c r="K3" s="90">
        <v>11</v>
      </c>
      <c r="L3" s="90">
        <v>12</v>
      </c>
      <c r="M3" s="90">
        <v>13</v>
      </c>
      <c r="N3" s="90">
        <v>14</v>
      </c>
      <c r="O3" s="90">
        <v>15</v>
      </c>
      <c r="P3" s="90">
        <v>16</v>
      </c>
      <c r="Q3" s="90">
        <v>17</v>
      </c>
      <c r="R3" s="90">
        <v>18</v>
      </c>
      <c r="S3" s="90">
        <v>19</v>
      </c>
      <c r="T3" s="90">
        <v>20</v>
      </c>
      <c r="U3" s="90">
        <v>21</v>
      </c>
      <c r="V3" s="91">
        <v>22</v>
      </c>
    </row>
    <row r="4" spans="1:22" s="47" customFormat="1" ht="20.100000000000001" customHeight="1" x14ac:dyDescent="0.25">
      <c r="A4" s="56" t="str">
        <f>Deckblatt!A4</f>
        <v>Teil:</v>
      </c>
      <c r="B4" s="167" t="str">
        <f>CONCATENATE(Sprache!B22," ",B6)</f>
        <v>Kriterien 1</v>
      </c>
      <c r="C4" s="169"/>
      <c r="D4" s="172" t="s">
        <v>257</v>
      </c>
      <c r="E4" s="174">
        <f>IF(Krit_1_Punkte_Max&lt;&gt;0,Krit_1_Punkte_BLIC/Krit_1_Punkte_Max,"")</f>
        <v>0</v>
      </c>
      <c r="F4" s="176">
        <f>Krit_1_Punkte_BLIC</f>
        <v>0</v>
      </c>
      <c r="G4" s="93"/>
      <c r="H4" s="183"/>
      <c r="I4" s="89">
        <v>9</v>
      </c>
      <c r="J4" s="89">
        <v>10</v>
      </c>
      <c r="K4" s="90">
        <v>11</v>
      </c>
      <c r="L4" s="90">
        <v>12</v>
      </c>
      <c r="M4" s="90">
        <v>13</v>
      </c>
      <c r="N4" s="90">
        <v>14</v>
      </c>
      <c r="O4" s="90">
        <v>15</v>
      </c>
      <c r="P4" s="90">
        <v>16</v>
      </c>
      <c r="Q4" s="90">
        <v>17</v>
      </c>
      <c r="R4" s="90">
        <v>18</v>
      </c>
      <c r="S4" s="90">
        <v>19</v>
      </c>
      <c r="T4" s="90">
        <v>20</v>
      </c>
      <c r="U4" s="90">
        <v>21</v>
      </c>
      <c r="V4" s="91">
        <v>22</v>
      </c>
    </row>
    <row r="5" spans="1:22" s="47" customFormat="1" ht="20.100000000000001" customHeight="1" thickBot="1" x14ac:dyDescent="0.3">
      <c r="A5" s="56" t="str">
        <f>Deckblatt!A5</f>
        <v>Bieter (Name)</v>
      </c>
      <c r="B5" s="167" t="str">
        <f>IF(Deckblatt!B5&lt;&gt;"",Deckblatt!B5,"Eingabe fehlt")</f>
        <v>Eingabe fehlt</v>
      </c>
      <c r="C5" s="169"/>
      <c r="D5" s="173"/>
      <c r="E5" s="175"/>
      <c r="F5" s="177"/>
      <c r="G5" s="93"/>
      <c r="H5" s="184"/>
      <c r="I5" s="89">
        <v>9</v>
      </c>
      <c r="J5" s="89">
        <v>10</v>
      </c>
      <c r="K5" s="90">
        <v>11</v>
      </c>
      <c r="L5" s="90">
        <v>12</v>
      </c>
      <c r="M5" s="90">
        <v>13</v>
      </c>
      <c r="N5" s="90">
        <v>14</v>
      </c>
      <c r="O5" s="90">
        <v>15</v>
      </c>
      <c r="P5" s="90">
        <v>16</v>
      </c>
      <c r="Q5" s="90">
        <v>17</v>
      </c>
      <c r="R5" s="90">
        <v>18</v>
      </c>
      <c r="S5" s="90">
        <v>19</v>
      </c>
      <c r="T5" s="90">
        <v>20</v>
      </c>
      <c r="U5" s="90">
        <v>21</v>
      </c>
      <c r="V5" s="91">
        <v>22</v>
      </c>
    </row>
    <row r="6" spans="1:22" s="47" customFormat="1" ht="20.100000000000001" hidden="1" customHeight="1" x14ac:dyDescent="0.25">
      <c r="A6" s="94" t="s">
        <v>59</v>
      </c>
      <c r="B6" s="95">
        <v>1</v>
      </c>
      <c r="C6" s="85"/>
      <c r="D6" s="85"/>
      <c r="E6" s="96">
        <f>SUM(E9:E574)</f>
        <v>1275</v>
      </c>
      <c r="F6" s="85"/>
      <c r="G6" s="122"/>
      <c r="H6" s="123"/>
      <c r="I6" s="124"/>
      <c r="J6" s="97"/>
      <c r="K6" s="98"/>
      <c r="L6" s="99"/>
      <c r="M6" s="98" t="s">
        <v>37</v>
      </c>
      <c r="N6" s="100" t="s">
        <v>35</v>
      </c>
      <c r="O6" s="100" t="s">
        <v>35</v>
      </c>
      <c r="P6" s="100" t="s">
        <v>35</v>
      </c>
      <c r="Q6" s="100" t="s">
        <v>35</v>
      </c>
      <c r="R6" s="100" t="s">
        <v>35</v>
      </c>
      <c r="S6" s="100" t="s">
        <v>35</v>
      </c>
      <c r="T6" s="96">
        <f>SUM(T9:T574)</f>
        <v>0</v>
      </c>
      <c r="U6" s="96">
        <f>SUM(U9:U574)</f>
        <v>0</v>
      </c>
      <c r="V6" s="101" t="s">
        <v>36</v>
      </c>
    </row>
    <row r="7" spans="1:22" s="47" customFormat="1" ht="20.100000000000001" hidden="1" customHeight="1" thickBot="1" x14ac:dyDescent="0.3">
      <c r="A7" s="164" t="s">
        <v>27</v>
      </c>
      <c r="B7" s="165"/>
      <c r="C7" s="165"/>
      <c r="D7" s="165"/>
      <c r="E7" s="165"/>
      <c r="F7" s="165"/>
      <c r="G7" s="166"/>
      <c r="H7" s="102" t="s">
        <v>28</v>
      </c>
      <c r="I7" s="103" t="s">
        <v>28</v>
      </c>
      <c r="J7" s="103" t="s">
        <v>28</v>
      </c>
      <c r="K7" s="104" t="s">
        <v>33</v>
      </c>
      <c r="L7" s="104" t="s">
        <v>33</v>
      </c>
      <c r="M7" s="161" t="s">
        <v>29</v>
      </c>
      <c r="N7" s="162"/>
      <c r="O7" s="162"/>
      <c r="P7" s="162"/>
      <c r="Q7" s="162"/>
      <c r="R7" s="162"/>
      <c r="S7" s="162"/>
      <c r="T7" s="162"/>
      <c r="U7" s="162"/>
      <c r="V7" s="163"/>
    </row>
    <row r="8" spans="1:22" s="48" customFormat="1" ht="39" thickBot="1" x14ac:dyDescent="0.3">
      <c r="A8" s="105" t="s">
        <v>1273</v>
      </c>
      <c r="B8" s="106" t="s">
        <v>1274</v>
      </c>
      <c r="C8" s="106" t="str">
        <f>Sprache!B23</f>
        <v>Anforderung</v>
      </c>
      <c r="D8" s="107" t="s">
        <v>95</v>
      </c>
      <c r="E8" s="107" t="str">
        <f>Sprache!B28</f>
        <v>Gewichtung</v>
      </c>
      <c r="F8" s="107" t="str">
        <f>CONCATENATE(Sprache!B29," ",Sprache!B13)</f>
        <v>Erklärung Bieter</v>
      </c>
      <c r="G8" s="107" t="s">
        <v>9</v>
      </c>
      <c r="H8" s="107" t="str">
        <f>CONCATENATE(Sprache!B30," ",Sprache!B13)</f>
        <v>Selbst-einschätzung Bieter</v>
      </c>
      <c r="I8" s="105" t="str">
        <f>CONCATENATE(Sprache!B29," ",Sprache!B13," (",Sprache!B34," &gt;B&lt; ,&gt;C&lt;)")</f>
        <v>Erklärung Bieter (Abweichungen &gt;B&lt; ,&gt;C&lt;)</v>
      </c>
      <c r="J8" s="105" t="str">
        <f>CONCATENATE(Sprache!B29," ",Sprache!B13," (&gt;E&lt;)")</f>
        <v>Erklärung Bieter (&gt;E&lt;)</v>
      </c>
      <c r="K8" s="107" t="str">
        <f>CONCATENATE(Sprache!B33," ",Sprache!B35," (",Sprache!B36,")")</f>
        <v>Abweichung Wertung (Vergabestelle)</v>
      </c>
      <c r="L8" s="105" t="str">
        <f>CONCATENATE(Sprache!B37," (",Sprache!B36,")")</f>
        <v>Anmerkungen (Vergabestelle)</v>
      </c>
      <c r="M8" s="107" t="s">
        <v>0</v>
      </c>
      <c r="N8" s="107" t="s">
        <v>25</v>
      </c>
      <c r="O8" s="107" t="s">
        <v>1</v>
      </c>
      <c r="P8" s="107" t="s">
        <v>23</v>
      </c>
      <c r="Q8" s="107" t="s">
        <v>2</v>
      </c>
      <c r="R8" s="107" t="s">
        <v>3</v>
      </c>
      <c r="S8" s="107" t="s">
        <v>24</v>
      </c>
      <c r="T8" s="107" t="s">
        <v>26</v>
      </c>
      <c r="U8" s="107" t="s">
        <v>21</v>
      </c>
      <c r="V8" s="107" t="s">
        <v>14</v>
      </c>
    </row>
    <row r="9" spans="1:22" ht="15" hidden="1" thickBot="1" x14ac:dyDescent="0.25">
      <c r="A9" s="125"/>
      <c r="B9" s="49"/>
      <c r="C9" s="126" t="s">
        <v>34</v>
      </c>
      <c r="D9" s="49"/>
      <c r="E9" s="49"/>
      <c r="F9" s="49"/>
      <c r="G9" s="49"/>
      <c r="H9" s="49"/>
      <c r="I9" s="127"/>
      <c r="J9" s="127"/>
      <c r="K9" s="49"/>
      <c r="L9" s="127"/>
      <c r="M9" s="50" t="str">
        <f>IF(ISERR(VALUE(SUBSTITUTE(A9,CHAR(160),""))),"",(IF(ISERROR(SEARCH("X",D9)),"Soll","Muss")))</f>
        <v/>
      </c>
      <c r="N9" s="51" t="str">
        <f>IF(AND(D9="x",F9&lt;&gt;""), "Fehler", "")</f>
        <v/>
      </c>
      <c r="O9" s="51" t="str">
        <f>IF(M9="","",
      IF(M9="Soll",
           IF(NOT(ISNUMBER(E9)),"Fehler in Punktespalte",
                IF(NOT(E9&gt;0),"Fehler: Negative Punktzahl","")
               ),""
          )
     )</f>
        <v/>
      </c>
      <c r="P9" s="52" t="str">
        <f>IF( AND(E9&gt;0,M9&lt;&gt;"soll"), "Fehler", "")</f>
        <v/>
      </c>
      <c r="Q9" s="51" t="str">
        <f>IF( AND(A9="",D9="x"), "Fehler", "")</f>
        <v/>
      </c>
      <c r="R9" s="51" t="str">
        <f>IF(AND(M9="Muss",NOT(E9="")),"Fehler","")</f>
        <v/>
      </c>
      <c r="S9" s="53"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54" t="str">
        <f t="shared" ref="T9:T72" si="0" xml:space="preserve"> IF(AND($E9&gt;0,H9&lt;&gt;""),IF( H9="A", $E9, IF( H9="B", $E9 * Prozent_B, IF( H9="C", $E9 *Prozent_C, IF( H9="D", 0, "Fehler" ) ) ) ), "")</f>
        <v/>
      </c>
      <c r="U9" s="54" t="str">
        <f t="shared" ref="U9:U72" si="1" xml:space="preserve"> IF( $E9&gt;0,IF(K9&gt;0, IF( K9="A", $E9, IF( K9="B", $E9 * Prozent_B, IF( K9="C", $E9 *Prozent_C, IF( K9="D", 0, "Fehler" ) ) ) ),T9), "")</f>
        <v/>
      </c>
      <c r="V9" s="49" t="str">
        <f xml:space="preserve"> IF( $M9 ="muss", IF(H9&lt;&gt;"",IF(IF(K9&gt;0, K9,H9)&lt;&gt;"A", "Fehler", ""), ""),"")</f>
        <v/>
      </c>
    </row>
    <row r="10" spans="1:22" ht="18.75" thickBot="1" x14ac:dyDescent="0.25">
      <c r="A10" s="128"/>
      <c r="B10" s="129"/>
      <c r="C10" s="130" t="s">
        <v>606</v>
      </c>
      <c r="D10" s="129"/>
      <c r="E10" s="129"/>
      <c r="F10" s="129"/>
      <c r="G10" s="131"/>
      <c r="H10" s="43"/>
      <c r="I10" s="42"/>
      <c r="J10" s="42"/>
      <c r="K10" s="49"/>
      <c r="L10" s="127"/>
      <c r="M10" s="50" t="str">
        <f t="shared" ref="M10:M73" si="2">IF(ISERR(VALUE(SUBSTITUTE(A10,CHAR(160),""))),"",(IF(ISERROR(SEARCH("X",D10)),"Soll","Muss")))</f>
        <v/>
      </c>
      <c r="N10" s="51" t="str">
        <f t="shared" ref="N10:N73" si="3">IF(AND(D10="x",F10&lt;&gt;""), "Fehler", "")</f>
        <v/>
      </c>
      <c r="O10" s="51" t="str">
        <f t="shared" ref="O10:O73" si="4">IF(M10="","",
      IF(M10="Soll",
           IF(NOT(ISNUMBER(E10)),"Fehler in Punktespalte",
                IF(NOT(E10&gt;0),"Fehler: Negative Punktzahl","")
               ),""
          )
     )</f>
        <v/>
      </c>
      <c r="P10" s="52" t="str">
        <f t="shared" ref="P10:P73" si="5">IF( AND(E10&gt;0,M10&lt;&gt;"soll"), "Fehler", "")</f>
        <v/>
      </c>
      <c r="Q10" s="51" t="str">
        <f t="shared" ref="Q10:Q73" si="6">IF( AND(A10="",D10="x"), "Fehler", "")</f>
        <v/>
      </c>
      <c r="R10" s="51" t="str">
        <f t="shared" ref="R10:R73" si="7">IF(AND(M10="Muss",NOT(E10="")),"Fehler","")</f>
        <v/>
      </c>
      <c r="S10" s="53" t="str">
        <f t="shared" ref="S10:S73" si="8">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54" t="str">
        <f t="shared" si="0"/>
        <v/>
      </c>
      <c r="U10" s="54" t="str">
        <f t="shared" si="1"/>
        <v/>
      </c>
      <c r="V10" s="49" t="str">
        <f t="shared" ref="V10:V73" si="9" xml:space="preserve"> IF( $M10 ="muss", IF(H10&lt;&gt;"",IF(IF(K10&gt;0, K10,H10)&lt;&gt;"A", "Fehler", ""), ""),"")</f>
        <v/>
      </c>
    </row>
    <row r="11" spans="1:22" ht="39" thickBot="1" x14ac:dyDescent="0.25">
      <c r="A11" s="132" t="s">
        <v>818</v>
      </c>
      <c r="B11" s="129"/>
      <c r="C11" s="132" t="s">
        <v>263</v>
      </c>
      <c r="D11" s="129" t="s">
        <v>264</v>
      </c>
      <c r="E11" s="129"/>
      <c r="F11" s="129"/>
      <c r="G11" s="133"/>
      <c r="H11" s="43"/>
      <c r="I11" s="42"/>
      <c r="J11" s="42"/>
      <c r="K11" s="49"/>
      <c r="L11" s="127"/>
      <c r="M11" s="50" t="str">
        <f t="shared" si="2"/>
        <v>Soll</v>
      </c>
      <c r="N11" s="51" t="str">
        <f t="shared" si="3"/>
        <v/>
      </c>
      <c r="O11" s="51" t="str">
        <f t="shared" si="4"/>
        <v>Fehler in Punktespalte</v>
      </c>
      <c r="P11" s="52" t="str">
        <f t="shared" si="5"/>
        <v/>
      </c>
      <c r="Q11" s="51" t="str">
        <f t="shared" si="6"/>
        <v/>
      </c>
      <c r="R11" s="51" t="str">
        <f t="shared" si="7"/>
        <v/>
      </c>
      <c r="S11" s="53" t="str">
        <f t="shared" si="8"/>
        <v/>
      </c>
      <c r="T11" s="54" t="str">
        <f t="shared" si="0"/>
        <v/>
      </c>
      <c r="U11" s="54" t="str">
        <f t="shared" si="1"/>
        <v/>
      </c>
      <c r="V11" s="49" t="str">
        <f t="shared" si="9"/>
        <v/>
      </c>
    </row>
    <row r="12" spans="1:22" ht="51.75" thickBot="1" x14ac:dyDescent="0.25">
      <c r="A12" s="132" t="s">
        <v>819</v>
      </c>
      <c r="B12" s="129"/>
      <c r="C12" s="132" t="s">
        <v>1253</v>
      </c>
      <c r="D12" s="129" t="s">
        <v>264</v>
      </c>
      <c r="E12" s="129"/>
      <c r="F12" s="129"/>
      <c r="G12" s="134" t="s">
        <v>578</v>
      </c>
      <c r="H12" s="43"/>
      <c r="I12" s="42"/>
      <c r="J12" s="42"/>
      <c r="K12" s="49"/>
      <c r="L12" s="127"/>
      <c r="M12" s="50" t="str">
        <f t="shared" si="2"/>
        <v>Soll</v>
      </c>
      <c r="N12" s="51" t="str">
        <f t="shared" si="3"/>
        <v/>
      </c>
      <c r="O12" s="51" t="str">
        <f t="shared" si="4"/>
        <v>Fehler in Punktespalte</v>
      </c>
      <c r="P12" s="52" t="str">
        <f t="shared" si="5"/>
        <v/>
      </c>
      <c r="Q12" s="51" t="str">
        <f t="shared" si="6"/>
        <v/>
      </c>
      <c r="R12" s="51" t="str">
        <f t="shared" si="7"/>
        <v/>
      </c>
      <c r="S12" s="53" t="str">
        <f t="shared" si="8"/>
        <v/>
      </c>
      <c r="T12" s="54" t="str">
        <f t="shared" si="0"/>
        <v/>
      </c>
      <c r="U12" s="54" t="str">
        <f t="shared" si="1"/>
        <v/>
      </c>
      <c r="V12" s="49" t="str">
        <f t="shared" si="9"/>
        <v/>
      </c>
    </row>
    <row r="13" spans="1:22" ht="16.5" thickBot="1" x14ac:dyDescent="0.25">
      <c r="A13" s="128"/>
      <c r="B13" s="129"/>
      <c r="C13" s="135" t="s">
        <v>607</v>
      </c>
      <c r="D13" s="129"/>
      <c r="E13" s="129"/>
      <c r="F13" s="129"/>
      <c r="G13" s="133"/>
      <c r="H13" s="43"/>
      <c r="I13" s="42"/>
      <c r="J13" s="42"/>
      <c r="K13" s="49"/>
      <c r="L13" s="127"/>
      <c r="M13" s="50" t="str">
        <f t="shared" si="2"/>
        <v/>
      </c>
      <c r="N13" s="51" t="str">
        <f t="shared" si="3"/>
        <v/>
      </c>
      <c r="O13" s="51" t="str">
        <f t="shared" si="4"/>
        <v/>
      </c>
      <c r="P13" s="52" t="str">
        <f t="shared" si="5"/>
        <v/>
      </c>
      <c r="Q13" s="51" t="str">
        <f t="shared" si="6"/>
        <v/>
      </c>
      <c r="R13" s="51" t="str">
        <f t="shared" si="7"/>
        <v/>
      </c>
      <c r="S13" s="53" t="str">
        <f t="shared" si="8"/>
        <v/>
      </c>
      <c r="T13" s="54" t="str">
        <f t="shared" si="0"/>
        <v/>
      </c>
      <c r="U13" s="54" t="str">
        <f t="shared" si="1"/>
        <v/>
      </c>
      <c r="V13" s="49" t="str">
        <f t="shared" si="9"/>
        <v/>
      </c>
    </row>
    <row r="14" spans="1:22" ht="26.25" thickBot="1" x14ac:dyDescent="0.25">
      <c r="A14" s="132" t="s">
        <v>820</v>
      </c>
      <c r="B14" s="129"/>
      <c r="C14" s="132" t="s">
        <v>265</v>
      </c>
      <c r="D14" s="129" t="s">
        <v>264</v>
      </c>
      <c r="E14" s="129"/>
      <c r="F14" s="129"/>
      <c r="G14" s="133"/>
      <c r="H14" s="43"/>
      <c r="I14" s="42"/>
      <c r="J14" s="42"/>
      <c r="K14" s="49"/>
      <c r="L14" s="127"/>
      <c r="M14" s="50" t="str">
        <f t="shared" si="2"/>
        <v>Soll</v>
      </c>
      <c r="N14" s="51" t="str">
        <f t="shared" si="3"/>
        <v/>
      </c>
      <c r="O14" s="51" t="str">
        <f t="shared" si="4"/>
        <v>Fehler in Punktespalte</v>
      </c>
      <c r="P14" s="52" t="str">
        <f t="shared" si="5"/>
        <v/>
      </c>
      <c r="Q14" s="51" t="str">
        <f t="shared" si="6"/>
        <v/>
      </c>
      <c r="R14" s="51" t="str">
        <f t="shared" si="7"/>
        <v/>
      </c>
      <c r="S14" s="53" t="str">
        <f t="shared" si="8"/>
        <v/>
      </c>
      <c r="T14" s="54" t="str">
        <f t="shared" si="0"/>
        <v/>
      </c>
      <c r="U14" s="54" t="str">
        <f t="shared" si="1"/>
        <v/>
      </c>
      <c r="V14" s="49" t="str">
        <f t="shared" si="9"/>
        <v/>
      </c>
    </row>
    <row r="15" spans="1:22" ht="26.25" thickBot="1" x14ac:dyDescent="0.25">
      <c r="A15" s="132" t="s">
        <v>821</v>
      </c>
      <c r="B15" s="129"/>
      <c r="C15" s="132" t="s">
        <v>266</v>
      </c>
      <c r="D15" s="129" t="s">
        <v>264</v>
      </c>
      <c r="E15" s="129"/>
      <c r="F15" s="129"/>
      <c r="G15" s="133"/>
      <c r="H15" s="43"/>
      <c r="I15" s="42"/>
      <c r="J15" s="42"/>
      <c r="K15" s="49"/>
      <c r="L15" s="127"/>
      <c r="M15" s="50" t="str">
        <f t="shared" si="2"/>
        <v>Soll</v>
      </c>
      <c r="N15" s="51" t="str">
        <f t="shared" si="3"/>
        <v/>
      </c>
      <c r="O15" s="51" t="str">
        <f t="shared" si="4"/>
        <v>Fehler in Punktespalte</v>
      </c>
      <c r="P15" s="52" t="str">
        <f t="shared" si="5"/>
        <v/>
      </c>
      <c r="Q15" s="51" t="str">
        <f t="shared" si="6"/>
        <v/>
      </c>
      <c r="R15" s="51" t="str">
        <f t="shared" si="7"/>
        <v/>
      </c>
      <c r="S15" s="53" t="str">
        <f t="shared" si="8"/>
        <v/>
      </c>
      <c r="T15" s="54" t="str">
        <f t="shared" si="0"/>
        <v/>
      </c>
      <c r="U15" s="54" t="str">
        <f t="shared" si="1"/>
        <v/>
      </c>
      <c r="V15" s="49" t="str">
        <f t="shared" si="9"/>
        <v/>
      </c>
    </row>
    <row r="16" spans="1:22" ht="26.25" thickBot="1" x14ac:dyDescent="0.25">
      <c r="A16" s="132" t="s">
        <v>822</v>
      </c>
      <c r="B16" s="129"/>
      <c r="C16" s="136" t="s">
        <v>267</v>
      </c>
      <c r="D16" s="129" t="s">
        <v>264</v>
      </c>
      <c r="E16" s="129"/>
      <c r="F16" s="129"/>
      <c r="G16" s="133"/>
      <c r="H16" s="43"/>
      <c r="I16" s="42"/>
      <c r="J16" s="42"/>
      <c r="K16" s="49"/>
      <c r="L16" s="127"/>
      <c r="M16" s="50" t="str">
        <f t="shared" si="2"/>
        <v>Soll</v>
      </c>
      <c r="N16" s="51" t="str">
        <f t="shared" si="3"/>
        <v/>
      </c>
      <c r="O16" s="51" t="str">
        <f t="shared" si="4"/>
        <v>Fehler in Punktespalte</v>
      </c>
      <c r="P16" s="52" t="str">
        <f t="shared" si="5"/>
        <v/>
      </c>
      <c r="Q16" s="51" t="str">
        <f t="shared" si="6"/>
        <v/>
      </c>
      <c r="R16" s="51" t="str">
        <f t="shared" si="7"/>
        <v/>
      </c>
      <c r="S16" s="53" t="str">
        <f t="shared" si="8"/>
        <v/>
      </c>
      <c r="T16" s="54" t="str">
        <f t="shared" si="0"/>
        <v/>
      </c>
      <c r="U16" s="54" t="str">
        <f t="shared" si="1"/>
        <v/>
      </c>
      <c r="V16" s="49" t="str">
        <f t="shared" si="9"/>
        <v/>
      </c>
    </row>
    <row r="17" spans="1:22" ht="39" thickBot="1" x14ac:dyDescent="0.25">
      <c r="A17" s="132" t="s">
        <v>823</v>
      </c>
      <c r="B17" s="129"/>
      <c r="C17" s="136" t="s">
        <v>812</v>
      </c>
      <c r="D17" s="129" t="s">
        <v>264</v>
      </c>
      <c r="E17" s="129"/>
      <c r="F17" s="129"/>
      <c r="G17" s="133"/>
      <c r="H17" s="43"/>
      <c r="I17" s="42"/>
      <c r="J17" s="42"/>
      <c r="K17" s="49"/>
      <c r="L17" s="127"/>
      <c r="M17" s="50" t="str">
        <f t="shared" si="2"/>
        <v>Soll</v>
      </c>
      <c r="N17" s="51" t="str">
        <f t="shared" si="3"/>
        <v/>
      </c>
      <c r="O17" s="51" t="str">
        <f t="shared" si="4"/>
        <v>Fehler in Punktespalte</v>
      </c>
      <c r="P17" s="52" t="str">
        <f t="shared" si="5"/>
        <v/>
      </c>
      <c r="Q17" s="51" t="str">
        <f t="shared" si="6"/>
        <v/>
      </c>
      <c r="R17" s="51" t="str">
        <f t="shared" si="7"/>
        <v/>
      </c>
      <c r="S17" s="53" t="str">
        <f t="shared" si="8"/>
        <v/>
      </c>
      <c r="T17" s="54" t="str">
        <f t="shared" si="0"/>
        <v/>
      </c>
      <c r="U17" s="54" t="str">
        <f t="shared" si="1"/>
        <v/>
      </c>
      <c r="V17" s="49" t="str">
        <f t="shared" si="9"/>
        <v/>
      </c>
    </row>
    <row r="18" spans="1:22" ht="26.25" thickBot="1" x14ac:dyDescent="0.25">
      <c r="A18" s="132" t="s">
        <v>824</v>
      </c>
      <c r="B18" s="129"/>
      <c r="C18" s="136" t="s">
        <v>268</v>
      </c>
      <c r="D18" s="129" t="s">
        <v>269</v>
      </c>
      <c r="E18" s="129">
        <v>100</v>
      </c>
      <c r="F18" s="129"/>
      <c r="G18" s="133"/>
      <c r="H18" s="43"/>
      <c r="I18" s="42"/>
      <c r="J18" s="42"/>
      <c r="K18" s="49"/>
      <c r="L18" s="127"/>
      <c r="M18" s="50" t="str">
        <f t="shared" si="2"/>
        <v>Soll</v>
      </c>
      <c r="N18" s="51" t="str">
        <f t="shared" si="3"/>
        <v/>
      </c>
      <c r="O18" s="51" t="str">
        <f t="shared" si="4"/>
        <v/>
      </c>
      <c r="P18" s="52" t="str">
        <f t="shared" si="5"/>
        <v/>
      </c>
      <c r="Q18" s="51" t="str">
        <f t="shared" si="6"/>
        <v/>
      </c>
      <c r="R18" s="51" t="str">
        <f t="shared" si="7"/>
        <v/>
      </c>
      <c r="S18" s="53" t="str">
        <f t="shared" si="8"/>
        <v/>
      </c>
      <c r="T18" s="54" t="str">
        <f t="shared" si="0"/>
        <v/>
      </c>
      <c r="U18" s="54" t="str">
        <f t="shared" si="1"/>
        <v/>
      </c>
      <c r="V18" s="49" t="str">
        <f t="shared" si="9"/>
        <v/>
      </c>
    </row>
    <row r="19" spans="1:22" ht="26.25" thickBot="1" x14ac:dyDescent="0.25">
      <c r="A19" s="132" t="s">
        <v>825</v>
      </c>
      <c r="B19" s="129"/>
      <c r="C19" s="136" t="s">
        <v>270</v>
      </c>
      <c r="D19" s="129" t="s">
        <v>264</v>
      </c>
      <c r="E19" s="129"/>
      <c r="F19" s="129"/>
      <c r="G19" s="133"/>
      <c r="H19" s="43"/>
      <c r="I19" s="42"/>
      <c r="J19" s="42"/>
      <c r="K19" s="49"/>
      <c r="L19" s="127"/>
      <c r="M19" s="50" t="str">
        <f t="shared" si="2"/>
        <v>Soll</v>
      </c>
      <c r="N19" s="51" t="str">
        <f t="shared" si="3"/>
        <v/>
      </c>
      <c r="O19" s="51" t="str">
        <f t="shared" si="4"/>
        <v>Fehler in Punktespalte</v>
      </c>
      <c r="P19" s="52" t="str">
        <f t="shared" si="5"/>
        <v/>
      </c>
      <c r="Q19" s="51" t="str">
        <f t="shared" si="6"/>
        <v/>
      </c>
      <c r="R19" s="51" t="str">
        <f t="shared" si="7"/>
        <v/>
      </c>
      <c r="S19" s="53" t="str">
        <f t="shared" si="8"/>
        <v/>
      </c>
      <c r="T19" s="54" t="str">
        <f t="shared" si="0"/>
        <v/>
      </c>
      <c r="U19" s="54" t="str">
        <f t="shared" si="1"/>
        <v/>
      </c>
      <c r="V19" s="49" t="str">
        <f t="shared" si="9"/>
        <v/>
      </c>
    </row>
    <row r="20" spans="1:22" ht="268.5" thickBot="1" x14ac:dyDescent="0.25">
      <c r="A20" s="132" t="s">
        <v>826</v>
      </c>
      <c r="B20" s="129"/>
      <c r="C20" s="132" t="s">
        <v>580</v>
      </c>
      <c r="D20" s="129" t="s">
        <v>264</v>
      </c>
      <c r="E20" s="129"/>
      <c r="F20" s="129"/>
      <c r="G20" s="134" t="s">
        <v>579</v>
      </c>
      <c r="H20" s="43"/>
      <c r="I20" s="42"/>
      <c r="J20" s="42"/>
      <c r="K20" s="49"/>
      <c r="L20" s="127"/>
      <c r="M20" s="50" t="str">
        <f t="shared" si="2"/>
        <v>Soll</v>
      </c>
      <c r="N20" s="51" t="str">
        <f t="shared" si="3"/>
        <v/>
      </c>
      <c r="O20" s="51" t="str">
        <f t="shared" si="4"/>
        <v>Fehler in Punktespalte</v>
      </c>
      <c r="P20" s="52" t="str">
        <f t="shared" si="5"/>
        <v/>
      </c>
      <c r="Q20" s="51" t="str">
        <f t="shared" si="6"/>
        <v/>
      </c>
      <c r="R20" s="51" t="str">
        <f t="shared" si="7"/>
        <v/>
      </c>
      <c r="S20" s="53" t="str">
        <f t="shared" si="8"/>
        <v/>
      </c>
      <c r="T20" s="54" t="str">
        <f t="shared" si="0"/>
        <v/>
      </c>
      <c r="U20" s="54" t="str">
        <f t="shared" si="1"/>
        <v/>
      </c>
      <c r="V20" s="49" t="str">
        <f t="shared" si="9"/>
        <v/>
      </c>
    </row>
    <row r="21" spans="1:22" ht="77.25" thickBot="1" x14ac:dyDescent="0.25">
      <c r="A21" s="132" t="s">
        <v>827</v>
      </c>
      <c r="B21" s="129" t="s">
        <v>271</v>
      </c>
      <c r="C21" s="137" t="s">
        <v>581</v>
      </c>
      <c r="D21" s="129" t="s">
        <v>264</v>
      </c>
      <c r="E21" s="129"/>
      <c r="F21" s="129"/>
      <c r="G21" s="134" t="s">
        <v>582</v>
      </c>
      <c r="H21" s="43"/>
      <c r="I21" s="42"/>
      <c r="J21" s="42"/>
      <c r="K21" s="49"/>
      <c r="L21" s="127"/>
      <c r="M21" s="50" t="str">
        <f t="shared" si="2"/>
        <v>Soll</v>
      </c>
      <c r="N21" s="51" t="str">
        <f t="shared" si="3"/>
        <v/>
      </c>
      <c r="O21" s="51" t="str">
        <f t="shared" si="4"/>
        <v>Fehler in Punktespalte</v>
      </c>
      <c r="P21" s="52" t="str">
        <f t="shared" si="5"/>
        <v/>
      </c>
      <c r="Q21" s="51" t="str">
        <f t="shared" si="6"/>
        <v/>
      </c>
      <c r="R21" s="51" t="str">
        <f t="shared" si="7"/>
        <v/>
      </c>
      <c r="S21" s="53" t="str">
        <f t="shared" si="8"/>
        <v/>
      </c>
      <c r="T21" s="54" t="str">
        <f t="shared" si="0"/>
        <v/>
      </c>
      <c r="U21" s="54" t="str">
        <f t="shared" si="1"/>
        <v/>
      </c>
      <c r="V21" s="49" t="str">
        <f t="shared" si="9"/>
        <v/>
      </c>
    </row>
    <row r="22" spans="1:22" ht="26.25" thickBot="1" x14ac:dyDescent="0.25">
      <c r="A22" s="132" t="s">
        <v>828</v>
      </c>
      <c r="B22" s="129" t="s">
        <v>271</v>
      </c>
      <c r="C22" s="132" t="s">
        <v>272</v>
      </c>
      <c r="D22" s="129" t="s">
        <v>264</v>
      </c>
      <c r="E22" s="129"/>
      <c r="F22" s="129"/>
      <c r="G22" s="133"/>
      <c r="H22" s="43"/>
      <c r="I22" s="42"/>
      <c r="J22" s="42"/>
      <c r="K22" s="49"/>
      <c r="L22" s="127"/>
      <c r="M22" s="50" t="str">
        <f t="shared" si="2"/>
        <v>Soll</v>
      </c>
      <c r="N22" s="51" t="str">
        <f t="shared" si="3"/>
        <v/>
      </c>
      <c r="O22" s="51" t="str">
        <f t="shared" si="4"/>
        <v>Fehler in Punktespalte</v>
      </c>
      <c r="P22" s="52" t="str">
        <f t="shared" si="5"/>
        <v/>
      </c>
      <c r="Q22" s="51" t="str">
        <f t="shared" si="6"/>
        <v/>
      </c>
      <c r="R22" s="51" t="str">
        <f t="shared" si="7"/>
        <v/>
      </c>
      <c r="S22" s="53" t="str">
        <f t="shared" si="8"/>
        <v/>
      </c>
      <c r="T22" s="54" t="str">
        <f t="shared" si="0"/>
        <v/>
      </c>
      <c r="U22" s="54" t="str">
        <f t="shared" si="1"/>
        <v/>
      </c>
      <c r="V22" s="49" t="str">
        <f t="shared" si="9"/>
        <v/>
      </c>
    </row>
    <row r="23" spans="1:22" ht="26.25" thickBot="1" x14ac:dyDescent="0.25">
      <c r="A23" s="132" t="s">
        <v>829</v>
      </c>
      <c r="B23" s="129"/>
      <c r="C23" s="132" t="s">
        <v>608</v>
      </c>
      <c r="D23" s="129" t="s">
        <v>264</v>
      </c>
      <c r="E23" s="129"/>
      <c r="F23" s="129"/>
      <c r="G23" s="133"/>
      <c r="H23" s="43"/>
      <c r="I23" s="42"/>
      <c r="J23" s="42"/>
      <c r="K23" s="49"/>
      <c r="L23" s="127"/>
      <c r="M23" s="50" t="str">
        <f t="shared" si="2"/>
        <v>Soll</v>
      </c>
      <c r="N23" s="51" t="str">
        <f t="shared" si="3"/>
        <v/>
      </c>
      <c r="O23" s="51" t="str">
        <f t="shared" si="4"/>
        <v>Fehler in Punktespalte</v>
      </c>
      <c r="P23" s="52" t="str">
        <f t="shared" si="5"/>
        <v/>
      </c>
      <c r="Q23" s="51" t="str">
        <f t="shared" si="6"/>
        <v/>
      </c>
      <c r="R23" s="51" t="str">
        <f t="shared" si="7"/>
        <v/>
      </c>
      <c r="S23" s="53" t="str">
        <f t="shared" si="8"/>
        <v/>
      </c>
      <c r="T23" s="54" t="str">
        <f t="shared" si="0"/>
        <v/>
      </c>
      <c r="U23" s="54" t="str">
        <f t="shared" si="1"/>
        <v/>
      </c>
      <c r="V23" s="49" t="str">
        <f t="shared" si="9"/>
        <v/>
      </c>
    </row>
    <row r="24" spans="1:22" ht="26.25" thickBot="1" x14ac:dyDescent="0.25">
      <c r="A24" s="132" t="s">
        <v>830</v>
      </c>
      <c r="B24" s="129" t="s">
        <v>271</v>
      </c>
      <c r="C24" s="132" t="s">
        <v>273</v>
      </c>
      <c r="D24" s="129" t="s">
        <v>264</v>
      </c>
      <c r="E24" s="129"/>
      <c r="F24" s="129"/>
      <c r="G24" s="133"/>
      <c r="H24" s="43"/>
      <c r="I24" s="42"/>
      <c r="J24" s="42"/>
      <c r="K24" s="49"/>
      <c r="L24" s="127"/>
      <c r="M24" s="50" t="str">
        <f t="shared" si="2"/>
        <v>Soll</v>
      </c>
      <c r="N24" s="51" t="str">
        <f t="shared" si="3"/>
        <v/>
      </c>
      <c r="O24" s="51" t="str">
        <f t="shared" si="4"/>
        <v>Fehler in Punktespalte</v>
      </c>
      <c r="P24" s="52" t="str">
        <f t="shared" si="5"/>
        <v/>
      </c>
      <c r="Q24" s="51" t="str">
        <f t="shared" si="6"/>
        <v/>
      </c>
      <c r="R24" s="51" t="str">
        <f t="shared" si="7"/>
        <v/>
      </c>
      <c r="S24" s="53" t="str">
        <f t="shared" si="8"/>
        <v/>
      </c>
      <c r="T24" s="54" t="str">
        <f t="shared" si="0"/>
        <v/>
      </c>
      <c r="U24" s="54" t="str">
        <f t="shared" si="1"/>
        <v/>
      </c>
      <c r="V24" s="49" t="str">
        <f t="shared" si="9"/>
        <v/>
      </c>
    </row>
    <row r="25" spans="1:22" ht="16.5" thickBot="1" x14ac:dyDescent="0.25">
      <c r="A25" s="132"/>
      <c r="B25" s="129"/>
      <c r="C25" s="135" t="s">
        <v>609</v>
      </c>
      <c r="D25" s="129"/>
      <c r="E25" s="129"/>
      <c r="F25" s="129"/>
      <c r="G25" s="133"/>
      <c r="H25" s="43"/>
      <c r="I25" s="42"/>
      <c r="J25" s="42"/>
      <c r="K25" s="49"/>
      <c r="L25" s="127"/>
      <c r="M25" s="50" t="str">
        <f t="shared" si="2"/>
        <v/>
      </c>
      <c r="N25" s="51" t="str">
        <f t="shared" si="3"/>
        <v/>
      </c>
      <c r="O25" s="51" t="str">
        <f t="shared" si="4"/>
        <v/>
      </c>
      <c r="P25" s="52" t="str">
        <f t="shared" si="5"/>
        <v/>
      </c>
      <c r="Q25" s="51" t="str">
        <f t="shared" si="6"/>
        <v/>
      </c>
      <c r="R25" s="51" t="str">
        <f t="shared" si="7"/>
        <v/>
      </c>
      <c r="S25" s="53" t="str">
        <f t="shared" si="8"/>
        <v/>
      </c>
      <c r="T25" s="54" t="str">
        <f t="shared" si="0"/>
        <v/>
      </c>
      <c r="U25" s="54" t="str">
        <f t="shared" si="1"/>
        <v/>
      </c>
      <c r="V25" s="49" t="str">
        <f t="shared" si="9"/>
        <v/>
      </c>
    </row>
    <row r="26" spans="1:22" ht="51.75" thickBot="1" x14ac:dyDescent="0.25">
      <c r="A26" s="132" t="s">
        <v>831</v>
      </c>
      <c r="B26" s="129" t="s">
        <v>271</v>
      </c>
      <c r="C26" s="132" t="s">
        <v>610</v>
      </c>
      <c r="D26" s="129" t="s">
        <v>264</v>
      </c>
      <c r="E26" s="129"/>
      <c r="F26" s="129"/>
      <c r="G26" s="133"/>
      <c r="H26" s="43"/>
      <c r="I26" s="42"/>
      <c r="J26" s="42"/>
      <c r="K26" s="49"/>
      <c r="L26" s="127"/>
      <c r="M26" s="50" t="str">
        <f t="shared" si="2"/>
        <v>Soll</v>
      </c>
      <c r="N26" s="51" t="str">
        <f t="shared" si="3"/>
        <v/>
      </c>
      <c r="O26" s="51" t="str">
        <f t="shared" si="4"/>
        <v>Fehler in Punktespalte</v>
      </c>
      <c r="P26" s="52" t="str">
        <f t="shared" si="5"/>
        <v/>
      </c>
      <c r="Q26" s="51" t="str">
        <f t="shared" si="6"/>
        <v/>
      </c>
      <c r="R26" s="51" t="str">
        <f t="shared" si="7"/>
        <v/>
      </c>
      <c r="S26" s="53" t="str">
        <f t="shared" si="8"/>
        <v/>
      </c>
      <c r="T26" s="54" t="str">
        <f t="shared" si="0"/>
        <v/>
      </c>
      <c r="U26" s="54" t="str">
        <f t="shared" si="1"/>
        <v/>
      </c>
      <c r="V26" s="49" t="str">
        <f t="shared" si="9"/>
        <v/>
      </c>
    </row>
    <row r="27" spans="1:22" ht="26.25" thickBot="1" x14ac:dyDescent="0.25">
      <c r="A27" s="132" t="s">
        <v>832</v>
      </c>
      <c r="B27" s="129" t="s">
        <v>271</v>
      </c>
      <c r="C27" s="132" t="s">
        <v>274</v>
      </c>
      <c r="D27" s="129" t="s">
        <v>264</v>
      </c>
      <c r="E27" s="129"/>
      <c r="F27" s="129"/>
      <c r="G27" s="133"/>
      <c r="H27" s="43"/>
      <c r="I27" s="42"/>
      <c r="J27" s="42"/>
      <c r="K27" s="49"/>
      <c r="L27" s="127"/>
      <c r="M27" s="50" t="str">
        <f t="shared" si="2"/>
        <v>Soll</v>
      </c>
      <c r="N27" s="51" t="str">
        <f t="shared" si="3"/>
        <v/>
      </c>
      <c r="O27" s="51" t="str">
        <f t="shared" si="4"/>
        <v>Fehler in Punktespalte</v>
      </c>
      <c r="P27" s="52" t="str">
        <f t="shared" si="5"/>
        <v/>
      </c>
      <c r="Q27" s="51" t="str">
        <f t="shared" si="6"/>
        <v/>
      </c>
      <c r="R27" s="51" t="str">
        <f t="shared" si="7"/>
        <v/>
      </c>
      <c r="S27" s="53" t="str">
        <f t="shared" si="8"/>
        <v/>
      </c>
      <c r="T27" s="54" t="str">
        <f t="shared" si="0"/>
        <v/>
      </c>
      <c r="U27" s="54" t="str">
        <f t="shared" si="1"/>
        <v/>
      </c>
      <c r="V27" s="49" t="str">
        <f t="shared" si="9"/>
        <v/>
      </c>
    </row>
    <row r="28" spans="1:22" ht="51.75" thickBot="1" x14ac:dyDescent="0.25">
      <c r="A28" s="132" t="s">
        <v>833</v>
      </c>
      <c r="B28" s="129" t="s">
        <v>271</v>
      </c>
      <c r="C28" s="132" t="s">
        <v>275</v>
      </c>
      <c r="D28" s="129" t="s">
        <v>264</v>
      </c>
      <c r="E28" s="129"/>
      <c r="F28" s="129"/>
      <c r="G28" s="133"/>
      <c r="H28" s="43"/>
      <c r="I28" s="42"/>
      <c r="J28" s="42"/>
      <c r="K28" s="49"/>
      <c r="L28" s="127"/>
      <c r="M28" s="50" t="str">
        <f t="shared" si="2"/>
        <v>Soll</v>
      </c>
      <c r="N28" s="51" t="str">
        <f t="shared" si="3"/>
        <v/>
      </c>
      <c r="O28" s="51" t="str">
        <f t="shared" si="4"/>
        <v>Fehler in Punktespalte</v>
      </c>
      <c r="P28" s="52" t="str">
        <f t="shared" si="5"/>
        <v/>
      </c>
      <c r="Q28" s="51" t="str">
        <f t="shared" si="6"/>
        <v/>
      </c>
      <c r="R28" s="51" t="str">
        <f t="shared" si="7"/>
        <v/>
      </c>
      <c r="S28" s="53" t="str">
        <f t="shared" si="8"/>
        <v/>
      </c>
      <c r="T28" s="54" t="str">
        <f t="shared" si="0"/>
        <v/>
      </c>
      <c r="U28" s="54" t="str">
        <f t="shared" si="1"/>
        <v/>
      </c>
      <c r="V28" s="49" t="str">
        <f t="shared" si="9"/>
        <v/>
      </c>
    </row>
    <row r="29" spans="1:22" ht="26.25" thickBot="1" x14ac:dyDescent="0.25">
      <c r="A29" s="132" t="s">
        <v>834</v>
      </c>
      <c r="B29" s="129" t="s">
        <v>271</v>
      </c>
      <c r="C29" s="132" t="s">
        <v>276</v>
      </c>
      <c r="D29" s="129" t="s">
        <v>264</v>
      </c>
      <c r="E29" s="129"/>
      <c r="F29" s="129"/>
      <c r="G29" s="133"/>
      <c r="H29" s="43"/>
      <c r="I29" s="42"/>
      <c r="J29" s="42"/>
      <c r="K29" s="49"/>
      <c r="L29" s="127"/>
      <c r="M29" s="50" t="str">
        <f t="shared" si="2"/>
        <v>Soll</v>
      </c>
      <c r="N29" s="51" t="str">
        <f t="shared" si="3"/>
        <v/>
      </c>
      <c r="O29" s="51" t="str">
        <f t="shared" si="4"/>
        <v>Fehler in Punktespalte</v>
      </c>
      <c r="P29" s="52" t="str">
        <f t="shared" si="5"/>
        <v/>
      </c>
      <c r="Q29" s="51" t="str">
        <f t="shared" si="6"/>
        <v/>
      </c>
      <c r="R29" s="51" t="str">
        <f t="shared" si="7"/>
        <v/>
      </c>
      <c r="S29" s="53" t="str">
        <f t="shared" si="8"/>
        <v/>
      </c>
      <c r="T29" s="54" t="str">
        <f t="shared" si="0"/>
        <v/>
      </c>
      <c r="U29" s="54" t="str">
        <f t="shared" si="1"/>
        <v/>
      </c>
      <c r="V29" s="49" t="str">
        <f t="shared" si="9"/>
        <v/>
      </c>
    </row>
    <row r="30" spans="1:22" ht="16.5" thickBot="1" x14ac:dyDescent="0.25">
      <c r="A30" s="132"/>
      <c r="B30" s="129"/>
      <c r="C30" s="135" t="s">
        <v>611</v>
      </c>
      <c r="D30" s="129"/>
      <c r="E30" s="129"/>
      <c r="F30" s="129"/>
      <c r="G30" s="133"/>
      <c r="H30" s="43"/>
      <c r="I30" s="42"/>
      <c r="J30" s="42"/>
      <c r="K30" s="49"/>
      <c r="L30" s="127"/>
      <c r="M30" s="50" t="str">
        <f t="shared" si="2"/>
        <v/>
      </c>
      <c r="N30" s="51" t="str">
        <f t="shared" si="3"/>
        <v/>
      </c>
      <c r="O30" s="51" t="str">
        <f t="shared" si="4"/>
        <v/>
      </c>
      <c r="P30" s="52" t="str">
        <f t="shared" si="5"/>
        <v/>
      </c>
      <c r="Q30" s="51" t="str">
        <f t="shared" si="6"/>
        <v/>
      </c>
      <c r="R30" s="51" t="str">
        <f t="shared" si="7"/>
        <v/>
      </c>
      <c r="S30" s="53" t="str">
        <f t="shared" si="8"/>
        <v/>
      </c>
      <c r="T30" s="54" t="str">
        <f t="shared" si="0"/>
        <v/>
      </c>
      <c r="U30" s="54" t="str">
        <f t="shared" si="1"/>
        <v/>
      </c>
      <c r="V30" s="49" t="str">
        <f t="shared" si="9"/>
        <v/>
      </c>
    </row>
    <row r="31" spans="1:22" ht="15.75" thickBot="1" x14ac:dyDescent="0.25">
      <c r="A31" s="132"/>
      <c r="B31" s="129"/>
      <c r="C31" s="138" t="s">
        <v>612</v>
      </c>
      <c r="D31" s="129"/>
      <c r="E31" s="129"/>
      <c r="F31" s="129"/>
      <c r="G31" s="133"/>
      <c r="H31" s="43"/>
      <c r="I31" s="42"/>
      <c r="J31" s="42"/>
      <c r="K31" s="49"/>
      <c r="L31" s="127"/>
      <c r="M31" s="50" t="str">
        <f t="shared" si="2"/>
        <v/>
      </c>
      <c r="N31" s="51" t="str">
        <f t="shared" si="3"/>
        <v/>
      </c>
      <c r="O31" s="51" t="str">
        <f t="shared" si="4"/>
        <v/>
      </c>
      <c r="P31" s="52" t="str">
        <f t="shared" si="5"/>
        <v/>
      </c>
      <c r="Q31" s="51" t="str">
        <f t="shared" si="6"/>
        <v/>
      </c>
      <c r="R31" s="51" t="str">
        <f t="shared" si="7"/>
        <v/>
      </c>
      <c r="S31" s="53" t="str">
        <f t="shared" si="8"/>
        <v/>
      </c>
      <c r="T31" s="54" t="str">
        <f t="shared" si="0"/>
        <v/>
      </c>
      <c r="U31" s="54" t="str">
        <f t="shared" si="1"/>
        <v/>
      </c>
      <c r="V31" s="49" t="str">
        <f t="shared" si="9"/>
        <v/>
      </c>
    </row>
    <row r="32" spans="1:22" ht="15" thickBot="1" x14ac:dyDescent="0.25">
      <c r="A32" s="132"/>
      <c r="B32" s="129"/>
      <c r="C32" s="137" t="s">
        <v>613</v>
      </c>
      <c r="D32" s="129"/>
      <c r="E32" s="129"/>
      <c r="F32" s="129"/>
      <c r="G32" s="133"/>
      <c r="H32" s="43"/>
      <c r="I32" s="42"/>
      <c r="J32" s="42"/>
      <c r="K32" s="49"/>
      <c r="L32" s="127"/>
      <c r="M32" s="50" t="str">
        <f t="shared" si="2"/>
        <v/>
      </c>
      <c r="N32" s="51" t="str">
        <f t="shared" si="3"/>
        <v/>
      </c>
      <c r="O32" s="51" t="str">
        <f t="shared" si="4"/>
        <v/>
      </c>
      <c r="P32" s="52" t="str">
        <f t="shared" si="5"/>
        <v/>
      </c>
      <c r="Q32" s="51" t="str">
        <f t="shared" si="6"/>
        <v/>
      </c>
      <c r="R32" s="51" t="str">
        <f t="shared" si="7"/>
        <v/>
      </c>
      <c r="S32" s="53" t="str">
        <f t="shared" si="8"/>
        <v/>
      </c>
      <c r="T32" s="54" t="str">
        <f t="shared" si="0"/>
        <v/>
      </c>
      <c r="U32" s="54" t="str">
        <f t="shared" si="1"/>
        <v/>
      </c>
      <c r="V32" s="49" t="str">
        <f t="shared" si="9"/>
        <v/>
      </c>
    </row>
    <row r="33" spans="1:22" ht="39" thickBot="1" x14ac:dyDescent="0.25">
      <c r="A33" s="132" t="s">
        <v>835</v>
      </c>
      <c r="B33" s="129" t="s">
        <v>277</v>
      </c>
      <c r="C33" s="137" t="s">
        <v>1254</v>
      </c>
      <c r="D33" s="129" t="s">
        <v>264</v>
      </c>
      <c r="E33" s="129"/>
      <c r="F33" s="129"/>
      <c r="G33" s="134" t="s">
        <v>582</v>
      </c>
      <c r="H33" s="43"/>
      <c r="I33" s="42"/>
      <c r="J33" s="42"/>
      <c r="K33" s="49"/>
      <c r="L33" s="127"/>
      <c r="M33" s="50" t="str">
        <f t="shared" si="2"/>
        <v>Soll</v>
      </c>
      <c r="N33" s="51" t="str">
        <f t="shared" si="3"/>
        <v/>
      </c>
      <c r="O33" s="51" t="str">
        <f t="shared" si="4"/>
        <v>Fehler in Punktespalte</v>
      </c>
      <c r="P33" s="52" t="str">
        <f t="shared" si="5"/>
        <v/>
      </c>
      <c r="Q33" s="51" t="str">
        <f t="shared" si="6"/>
        <v/>
      </c>
      <c r="R33" s="51" t="str">
        <f t="shared" si="7"/>
        <v/>
      </c>
      <c r="S33" s="53" t="str">
        <f t="shared" si="8"/>
        <v>Fehlt hier 'E' ?</v>
      </c>
      <c r="T33" s="54" t="str">
        <f t="shared" si="0"/>
        <v/>
      </c>
      <c r="U33" s="54" t="str">
        <f t="shared" si="1"/>
        <v/>
      </c>
      <c r="V33" s="49" t="str">
        <f t="shared" si="9"/>
        <v/>
      </c>
    </row>
    <row r="34" spans="1:22" ht="26.25" thickBot="1" x14ac:dyDescent="0.25">
      <c r="A34" s="132" t="s">
        <v>836</v>
      </c>
      <c r="B34" s="129"/>
      <c r="C34" s="132" t="s">
        <v>614</v>
      </c>
      <c r="D34" s="129" t="s">
        <v>264</v>
      </c>
      <c r="E34" s="129"/>
      <c r="F34" s="129"/>
      <c r="G34" s="133"/>
      <c r="H34" s="43"/>
      <c r="I34" s="42"/>
      <c r="J34" s="42"/>
      <c r="K34" s="49"/>
      <c r="L34" s="127"/>
      <c r="M34" s="50" t="str">
        <f t="shared" si="2"/>
        <v>Soll</v>
      </c>
      <c r="N34" s="51" t="str">
        <f t="shared" si="3"/>
        <v/>
      </c>
      <c r="O34" s="51" t="str">
        <f t="shared" si="4"/>
        <v>Fehler in Punktespalte</v>
      </c>
      <c r="P34" s="52" t="str">
        <f t="shared" si="5"/>
        <v/>
      </c>
      <c r="Q34" s="51" t="str">
        <f t="shared" si="6"/>
        <v/>
      </c>
      <c r="R34" s="51" t="str">
        <f t="shared" si="7"/>
        <v/>
      </c>
      <c r="S34" s="53" t="str">
        <f t="shared" si="8"/>
        <v/>
      </c>
      <c r="T34" s="54" t="str">
        <f t="shared" si="0"/>
        <v/>
      </c>
      <c r="U34" s="54" t="str">
        <f t="shared" si="1"/>
        <v/>
      </c>
      <c r="V34" s="49" t="str">
        <f t="shared" si="9"/>
        <v/>
      </c>
    </row>
    <row r="35" spans="1:22" ht="90" thickBot="1" x14ac:dyDescent="0.25">
      <c r="A35" s="132" t="s">
        <v>837</v>
      </c>
      <c r="B35" s="129"/>
      <c r="C35" s="132" t="s">
        <v>1255</v>
      </c>
      <c r="D35" s="129" t="s">
        <v>264</v>
      </c>
      <c r="E35" s="129"/>
      <c r="F35" s="129"/>
      <c r="G35" s="134" t="s">
        <v>583</v>
      </c>
      <c r="H35" s="43"/>
      <c r="I35" s="42"/>
      <c r="J35" s="42"/>
      <c r="K35" s="49"/>
      <c r="L35" s="127"/>
      <c r="M35" s="50" t="str">
        <f t="shared" si="2"/>
        <v>Soll</v>
      </c>
      <c r="N35" s="51" t="str">
        <f t="shared" si="3"/>
        <v/>
      </c>
      <c r="O35" s="51" t="str">
        <f t="shared" si="4"/>
        <v>Fehler in Punktespalte</v>
      </c>
      <c r="P35" s="52" t="str">
        <f t="shared" si="5"/>
        <v/>
      </c>
      <c r="Q35" s="51" t="str">
        <f t="shared" si="6"/>
        <v/>
      </c>
      <c r="R35" s="51" t="str">
        <f t="shared" si="7"/>
        <v/>
      </c>
      <c r="S35" s="53" t="str">
        <f t="shared" si="8"/>
        <v/>
      </c>
      <c r="T35" s="54" t="str">
        <f t="shared" si="0"/>
        <v/>
      </c>
      <c r="U35" s="54" t="str">
        <f t="shared" si="1"/>
        <v/>
      </c>
      <c r="V35" s="49" t="str">
        <f t="shared" si="9"/>
        <v/>
      </c>
    </row>
    <row r="36" spans="1:22" ht="51.75" thickBot="1" x14ac:dyDescent="0.25">
      <c r="A36" s="132" t="s">
        <v>838</v>
      </c>
      <c r="B36" s="129"/>
      <c r="C36" s="132" t="s">
        <v>1256</v>
      </c>
      <c r="D36" s="129" t="s">
        <v>264</v>
      </c>
      <c r="E36" s="129"/>
      <c r="F36" s="129"/>
      <c r="G36" s="134" t="s">
        <v>578</v>
      </c>
      <c r="H36" s="43"/>
      <c r="I36" s="42"/>
      <c r="J36" s="42"/>
      <c r="K36" s="49"/>
      <c r="L36" s="127"/>
      <c r="M36" s="50" t="str">
        <f t="shared" si="2"/>
        <v>Soll</v>
      </c>
      <c r="N36" s="51" t="str">
        <f t="shared" si="3"/>
        <v/>
      </c>
      <c r="O36" s="51" t="str">
        <f t="shared" si="4"/>
        <v>Fehler in Punktespalte</v>
      </c>
      <c r="P36" s="52" t="str">
        <f t="shared" si="5"/>
        <v/>
      </c>
      <c r="Q36" s="51" t="str">
        <f t="shared" si="6"/>
        <v/>
      </c>
      <c r="R36" s="51" t="str">
        <f t="shared" si="7"/>
        <v/>
      </c>
      <c r="S36" s="53" t="str">
        <f t="shared" si="8"/>
        <v/>
      </c>
      <c r="T36" s="54" t="str">
        <f t="shared" si="0"/>
        <v/>
      </c>
      <c r="U36" s="54" t="str">
        <f t="shared" si="1"/>
        <v/>
      </c>
      <c r="V36" s="49" t="str">
        <f t="shared" si="9"/>
        <v/>
      </c>
    </row>
    <row r="37" spans="1:22" ht="39" thickBot="1" x14ac:dyDescent="0.25">
      <c r="A37" s="132" t="s">
        <v>839</v>
      </c>
      <c r="B37" s="129"/>
      <c r="C37" s="132" t="s">
        <v>615</v>
      </c>
      <c r="D37" s="129" t="s">
        <v>264</v>
      </c>
      <c r="E37" s="129"/>
      <c r="F37" s="129"/>
      <c r="G37" s="133"/>
      <c r="H37" s="43"/>
      <c r="I37" s="42"/>
      <c r="J37" s="42"/>
      <c r="K37" s="49"/>
      <c r="L37" s="127"/>
      <c r="M37" s="50" t="str">
        <f t="shared" si="2"/>
        <v>Soll</v>
      </c>
      <c r="N37" s="51" t="str">
        <f t="shared" si="3"/>
        <v/>
      </c>
      <c r="O37" s="51" t="str">
        <f t="shared" si="4"/>
        <v>Fehler in Punktespalte</v>
      </c>
      <c r="P37" s="52" t="str">
        <f t="shared" si="5"/>
        <v/>
      </c>
      <c r="Q37" s="51" t="str">
        <f t="shared" si="6"/>
        <v/>
      </c>
      <c r="R37" s="51" t="str">
        <f t="shared" si="7"/>
        <v/>
      </c>
      <c r="S37" s="53" t="str">
        <f t="shared" si="8"/>
        <v/>
      </c>
      <c r="T37" s="54" t="str">
        <f t="shared" si="0"/>
        <v/>
      </c>
      <c r="U37" s="54" t="str">
        <f t="shared" si="1"/>
        <v/>
      </c>
      <c r="V37" s="49" t="str">
        <f t="shared" si="9"/>
        <v/>
      </c>
    </row>
    <row r="38" spans="1:22" ht="26.25" thickBot="1" x14ac:dyDescent="0.25">
      <c r="A38" s="132" t="s">
        <v>840</v>
      </c>
      <c r="B38" s="129"/>
      <c r="C38" s="132" t="s">
        <v>616</v>
      </c>
      <c r="D38" s="129" t="s">
        <v>264</v>
      </c>
      <c r="E38" s="129"/>
      <c r="F38" s="129"/>
      <c r="G38" s="133"/>
      <c r="H38" s="43"/>
      <c r="I38" s="42"/>
      <c r="J38" s="42"/>
      <c r="K38" s="49"/>
      <c r="L38" s="127"/>
      <c r="M38" s="50" t="str">
        <f t="shared" si="2"/>
        <v>Soll</v>
      </c>
      <c r="N38" s="51" t="str">
        <f t="shared" si="3"/>
        <v/>
      </c>
      <c r="O38" s="51" t="str">
        <f t="shared" si="4"/>
        <v>Fehler in Punktespalte</v>
      </c>
      <c r="P38" s="52" t="str">
        <f t="shared" si="5"/>
        <v/>
      </c>
      <c r="Q38" s="51" t="str">
        <f t="shared" si="6"/>
        <v/>
      </c>
      <c r="R38" s="51" t="str">
        <f t="shared" si="7"/>
        <v/>
      </c>
      <c r="S38" s="53" t="str">
        <f t="shared" si="8"/>
        <v/>
      </c>
      <c r="T38" s="54" t="str">
        <f t="shared" si="0"/>
        <v/>
      </c>
      <c r="U38" s="54" t="str">
        <f t="shared" si="1"/>
        <v/>
      </c>
      <c r="V38" s="49" t="str">
        <f t="shared" si="9"/>
        <v/>
      </c>
    </row>
    <row r="39" spans="1:22" ht="39" thickBot="1" x14ac:dyDescent="0.25">
      <c r="A39" s="132" t="s">
        <v>841</v>
      </c>
      <c r="B39" s="129"/>
      <c r="C39" s="132" t="s">
        <v>617</v>
      </c>
      <c r="D39" s="129" t="s">
        <v>264</v>
      </c>
      <c r="E39" s="129"/>
      <c r="F39" s="129"/>
      <c r="G39" s="133"/>
      <c r="H39" s="43"/>
      <c r="I39" s="42"/>
      <c r="J39" s="42"/>
      <c r="K39" s="49"/>
      <c r="L39" s="127"/>
      <c r="M39" s="50" t="str">
        <f t="shared" si="2"/>
        <v>Soll</v>
      </c>
      <c r="N39" s="51" t="str">
        <f t="shared" si="3"/>
        <v/>
      </c>
      <c r="O39" s="51" t="str">
        <f t="shared" si="4"/>
        <v>Fehler in Punktespalte</v>
      </c>
      <c r="P39" s="52" t="str">
        <f t="shared" si="5"/>
        <v/>
      </c>
      <c r="Q39" s="51" t="str">
        <f t="shared" si="6"/>
        <v/>
      </c>
      <c r="R39" s="51" t="str">
        <f t="shared" si="7"/>
        <v/>
      </c>
      <c r="S39" s="53" t="str">
        <f t="shared" si="8"/>
        <v/>
      </c>
      <c r="T39" s="54" t="str">
        <f t="shared" si="0"/>
        <v/>
      </c>
      <c r="U39" s="54" t="str">
        <f t="shared" si="1"/>
        <v/>
      </c>
      <c r="V39" s="49" t="str">
        <f t="shared" si="9"/>
        <v/>
      </c>
    </row>
    <row r="40" spans="1:22" ht="15" thickBot="1" x14ac:dyDescent="0.25">
      <c r="A40" s="132"/>
      <c r="B40" s="129"/>
      <c r="C40" s="137" t="s">
        <v>618</v>
      </c>
      <c r="D40" s="129"/>
      <c r="E40" s="129"/>
      <c r="F40" s="129"/>
      <c r="G40" s="133"/>
      <c r="H40" s="43"/>
      <c r="I40" s="42"/>
      <c r="J40" s="42"/>
      <c r="K40" s="49"/>
      <c r="L40" s="127"/>
      <c r="M40" s="50" t="str">
        <f t="shared" si="2"/>
        <v/>
      </c>
      <c r="N40" s="51" t="str">
        <f t="shared" si="3"/>
        <v/>
      </c>
      <c r="O40" s="51" t="str">
        <f t="shared" si="4"/>
        <v/>
      </c>
      <c r="P40" s="52" t="str">
        <f t="shared" si="5"/>
        <v/>
      </c>
      <c r="Q40" s="51" t="str">
        <f t="shared" si="6"/>
        <v/>
      </c>
      <c r="R40" s="51" t="str">
        <f t="shared" si="7"/>
        <v/>
      </c>
      <c r="S40" s="53" t="str">
        <f t="shared" si="8"/>
        <v/>
      </c>
      <c r="T40" s="54" t="str">
        <f t="shared" si="0"/>
        <v/>
      </c>
      <c r="U40" s="54" t="str">
        <f t="shared" si="1"/>
        <v/>
      </c>
      <c r="V40" s="49" t="str">
        <f t="shared" si="9"/>
        <v/>
      </c>
    </row>
    <row r="41" spans="1:22" ht="39" thickBot="1" x14ac:dyDescent="0.25">
      <c r="A41" s="132" t="s">
        <v>842</v>
      </c>
      <c r="B41" s="129"/>
      <c r="C41" s="136" t="s">
        <v>278</v>
      </c>
      <c r="D41" s="129" t="s">
        <v>264</v>
      </c>
      <c r="E41" s="129"/>
      <c r="F41" s="129"/>
      <c r="G41" s="133"/>
      <c r="H41" s="43"/>
      <c r="I41" s="42"/>
      <c r="J41" s="42"/>
      <c r="K41" s="49"/>
      <c r="L41" s="127"/>
      <c r="M41" s="50" t="str">
        <f t="shared" si="2"/>
        <v>Soll</v>
      </c>
      <c r="N41" s="51" t="str">
        <f t="shared" si="3"/>
        <v/>
      </c>
      <c r="O41" s="51" t="str">
        <f t="shared" si="4"/>
        <v>Fehler in Punktespalte</v>
      </c>
      <c r="P41" s="52" t="str">
        <f t="shared" si="5"/>
        <v/>
      </c>
      <c r="Q41" s="51" t="str">
        <f t="shared" si="6"/>
        <v/>
      </c>
      <c r="R41" s="51" t="str">
        <f t="shared" si="7"/>
        <v/>
      </c>
      <c r="S41" s="53" t="str">
        <f t="shared" si="8"/>
        <v/>
      </c>
      <c r="T41" s="54" t="str">
        <f t="shared" si="0"/>
        <v/>
      </c>
      <c r="U41" s="54" t="str">
        <f t="shared" si="1"/>
        <v/>
      </c>
      <c r="V41" s="49" t="str">
        <f t="shared" si="9"/>
        <v/>
      </c>
    </row>
    <row r="42" spans="1:22" ht="15.75" thickBot="1" x14ac:dyDescent="0.25">
      <c r="A42" s="132"/>
      <c r="B42" s="129"/>
      <c r="C42" s="138" t="s">
        <v>619</v>
      </c>
      <c r="D42" s="129"/>
      <c r="E42" s="129"/>
      <c r="F42" s="129"/>
      <c r="G42" s="133"/>
      <c r="H42" s="43"/>
      <c r="I42" s="42"/>
      <c r="J42" s="42"/>
      <c r="K42" s="49"/>
      <c r="L42" s="127"/>
      <c r="M42" s="50" t="str">
        <f t="shared" si="2"/>
        <v/>
      </c>
      <c r="N42" s="51" t="str">
        <f t="shared" si="3"/>
        <v/>
      </c>
      <c r="O42" s="51" t="str">
        <f t="shared" si="4"/>
        <v/>
      </c>
      <c r="P42" s="52" t="str">
        <f t="shared" si="5"/>
        <v/>
      </c>
      <c r="Q42" s="51" t="str">
        <f t="shared" si="6"/>
        <v/>
      </c>
      <c r="R42" s="51" t="str">
        <f t="shared" si="7"/>
        <v/>
      </c>
      <c r="S42" s="53" t="str">
        <f t="shared" si="8"/>
        <v/>
      </c>
      <c r="T42" s="54" t="str">
        <f t="shared" si="0"/>
        <v/>
      </c>
      <c r="U42" s="54" t="str">
        <f t="shared" si="1"/>
        <v/>
      </c>
      <c r="V42" s="49" t="str">
        <f t="shared" si="9"/>
        <v/>
      </c>
    </row>
    <row r="43" spans="1:22" ht="26.25" thickBot="1" x14ac:dyDescent="0.25">
      <c r="A43" s="132" t="s">
        <v>843</v>
      </c>
      <c r="B43" s="129"/>
      <c r="C43" s="132" t="s">
        <v>620</v>
      </c>
      <c r="D43" s="129" t="s">
        <v>264</v>
      </c>
      <c r="E43" s="129"/>
      <c r="F43" s="129"/>
      <c r="G43" s="133"/>
      <c r="H43" s="43"/>
      <c r="I43" s="42"/>
      <c r="J43" s="42"/>
      <c r="K43" s="49"/>
      <c r="L43" s="127"/>
      <c r="M43" s="50" t="str">
        <f t="shared" si="2"/>
        <v>Soll</v>
      </c>
      <c r="N43" s="51" t="str">
        <f t="shared" si="3"/>
        <v/>
      </c>
      <c r="O43" s="51" t="str">
        <f t="shared" si="4"/>
        <v>Fehler in Punktespalte</v>
      </c>
      <c r="P43" s="52" t="str">
        <f t="shared" si="5"/>
        <v/>
      </c>
      <c r="Q43" s="51" t="str">
        <f t="shared" si="6"/>
        <v/>
      </c>
      <c r="R43" s="51" t="str">
        <f t="shared" si="7"/>
        <v/>
      </c>
      <c r="S43" s="53" t="str">
        <f t="shared" si="8"/>
        <v/>
      </c>
      <c r="T43" s="54" t="str">
        <f t="shared" si="0"/>
        <v/>
      </c>
      <c r="U43" s="54" t="str">
        <f t="shared" si="1"/>
        <v/>
      </c>
      <c r="V43" s="49" t="str">
        <f t="shared" si="9"/>
        <v/>
      </c>
    </row>
    <row r="44" spans="1:22" ht="39" thickBot="1" x14ac:dyDescent="0.25">
      <c r="A44" s="132" t="s">
        <v>844</v>
      </c>
      <c r="B44" s="129"/>
      <c r="C44" s="132" t="s">
        <v>621</v>
      </c>
      <c r="D44" s="129" t="s">
        <v>264</v>
      </c>
      <c r="E44" s="129"/>
      <c r="F44" s="129"/>
      <c r="G44" s="133"/>
      <c r="H44" s="43"/>
      <c r="I44" s="42"/>
      <c r="J44" s="42"/>
      <c r="K44" s="49"/>
      <c r="L44" s="127"/>
      <c r="M44" s="50" t="str">
        <f t="shared" si="2"/>
        <v>Soll</v>
      </c>
      <c r="N44" s="51" t="str">
        <f t="shared" si="3"/>
        <v/>
      </c>
      <c r="O44" s="51" t="str">
        <f t="shared" si="4"/>
        <v>Fehler in Punktespalte</v>
      </c>
      <c r="P44" s="52" t="str">
        <f t="shared" si="5"/>
        <v/>
      </c>
      <c r="Q44" s="51" t="str">
        <f t="shared" si="6"/>
        <v/>
      </c>
      <c r="R44" s="51" t="str">
        <f t="shared" si="7"/>
        <v/>
      </c>
      <c r="S44" s="53" t="str">
        <f t="shared" si="8"/>
        <v/>
      </c>
      <c r="T44" s="54" t="str">
        <f t="shared" si="0"/>
        <v/>
      </c>
      <c r="U44" s="54" t="str">
        <f t="shared" si="1"/>
        <v/>
      </c>
      <c r="V44" s="49" t="str">
        <f t="shared" si="9"/>
        <v/>
      </c>
    </row>
    <row r="45" spans="1:22" ht="26.25" thickBot="1" x14ac:dyDescent="0.25">
      <c r="A45" s="132" t="s">
        <v>845</v>
      </c>
      <c r="B45" s="129"/>
      <c r="C45" s="132" t="s">
        <v>622</v>
      </c>
      <c r="D45" s="129" t="s">
        <v>264</v>
      </c>
      <c r="E45" s="129"/>
      <c r="F45" s="129"/>
      <c r="G45" s="133"/>
      <c r="H45" s="43"/>
      <c r="I45" s="42"/>
      <c r="J45" s="42"/>
      <c r="K45" s="49"/>
      <c r="L45" s="127"/>
      <c r="M45" s="50" t="str">
        <f t="shared" si="2"/>
        <v>Soll</v>
      </c>
      <c r="N45" s="51" t="str">
        <f t="shared" si="3"/>
        <v/>
      </c>
      <c r="O45" s="51" t="str">
        <f t="shared" si="4"/>
        <v>Fehler in Punktespalte</v>
      </c>
      <c r="P45" s="52" t="str">
        <f t="shared" si="5"/>
        <v/>
      </c>
      <c r="Q45" s="51" t="str">
        <f t="shared" si="6"/>
        <v/>
      </c>
      <c r="R45" s="51" t="str">
        <f t="shared" si="7"/>
        <v/>
      </c>
      <c r="S45" s="53" t="str">
        <f t="shared" si="8"/>
        <v/>
      </c>
      <c r="T45" s="54" t="str">
        <f t="shared" si="0"/>
        <v/>
      </c>
      <c r="U45" s="54" t="str">
        <f t="shared" si="1"/>
        <v/>
      </c>
      <c r="V45" s="49" t="str">
        <f t="shared" si="9"/>
        <v/>
      </c>
    </row>
    <row r="46" spans="1:22" ht="26.25" thickBot="1" x14ac:dyDescent="0.25">
      <c r="A46" s="132" t="s">
        <v>846</v>
      </c>
      <c r="B46" s="129"/>
      <c r="C46" s="132" t="s">
        <v>623</v>
      </c>
      <c r="D46" s="129" t="s">
        <v>264</v>
      </c>
      <c r="E46" s="129"/>
      <c r="F46" s="129"/>
      <c r="G46" s="133"/>
      <c r="H46" s="43"/>
      <c r="I46" s="42"/>
      <c r="J46" s="42"/>
      <c r="K46" s="49"/>
      <c r="L46" s="127"/>
      <c r="M46" s="50" t="str">
        <f t="shared" si="2"/>
        <v>Soll</v>
      </c>
      <c r="N46" s="51" t="str">
        <f t="shared" si="3"/>
        <v/>
      </c>
      <c r="O46" s="51" t="str">
        <f t="shared" si="4"/>
        <v>Fehler in Punktespalte</v>
      </c>
      <c r="P46" s="52" t="str">
        <f t="shared" si="5"/>
        <v/>
      </c>
      <c r="Q46" s="51" t="str">
        <f t="shared" si="6"/>
        <v/>
      </c>
      <c r="R46" s="51" t="str">
        <f t="shared" si="7"/>
        <v/>
      </c>
      <c r="S46" s="53" t="str">
        <f t="shared" si="8"/>
        <v/>
      </c>
      <c r="T46" s="54" t="str">
        <f t="shared" si="0"/>
        <v/>
      </c>
      <c r="U46" s="54" t="str">
        <f t="shared" si="1"/>
        <v/>
      </c>
      <c r="V46" s="49" t="str">
        <f t="shared" si="9"/>
        <v/>
      </c>
    </row>
    <row r="47" spans="1:22" ht="26.25" thickBot="1" x14ac:dyDescent="0.25">
      <c r="A47" s="132" t="s">
        <v>847</v>
      </c>
      <c r="B47" s="129"/>
      <c r="C47" s="132" t="s">
        <v>624</v>
      </c>
      <c r="D47" s="129" t="s">
        <v>264</v>
      </c>
      <c r="E47" s="129"/>
      <c r="F47" s="129"/>
      <c r="G47" s="133"/>
      <c r="H47" s="43"/>
      <c r="I47" s="42"/>
      <c r="J47" s="42"/>
      <c r="K47" s="49"/>
      <c r="L47" s="127"/>
      <c r="M47" s="50" t="str">
        <f t="shared" si="2"/>
        <v>Soll</v>
      </c>
      <c r="N47" s="51" t="str">
        <f t="shared" si="3"/>
        <v/>
      </c>
      <c r="O47" s="51" t="str">
        <f t="shared" si="4"/>
        <v>Fehler in Punktespalte</v>
      </c>
      <c r="P47" s="52" t="str">
        <f t="shared" si="5"/>
        <v/>
      </c>
      <c r="Q47" s="51" t="str">
        <f t="shared" si="6"/>
        <v/>
      </c>
      <c r="R47" s="51" t="str">
        <f t="shared" si="7"/>
        <v/>
      </c>
      <c r="S47" s="53" t="str">
        <f t="shared" si="8"/>
        <v/>
      </c>
      <c r="T47" s="54" t="str">
        <f t="shared" si="0"/>
        <v/>
      </c>
      <c r="U47" s="54" t="str">
        <f t="shared" si="1"/>
        <v/>
      </c>
      <c r="V47" s="49" t="str">
        <f t="shared" si="9"/>
        <v/>
      </c>
    </row>
    <row r="48" spans="1:22" ht="26.25" thickBot="1" x14ac:dyDescent="0.25">
      <c r="A48" s="132" t="s">
        <v>848</v>
      </c>
      <c r="B48" s="129"/>
      <c r="C48" s="132" t="s">
        <v>625</v>
      </c>
      <c r="D48" s="129" t="s">
        <v>264</v>
      </c>
      <c r="E48" s="129"/>
      <c r="F48" s="129"/>
      <c r="G48" s="133"/>
      <c r="H48" s="43"/>
      <c r="I48" s="42"/>
      <c r="J48" s="42"/>
      <c r="K48" s="49"/>
      <c r="L48" s="127"/>
      <c r="M48" s="50" t="str">
        <f t="shared" si="2"/>
        <v>Soll</v>
      </c>
      <c r="N48" s="51" t="str">
        <f t="shared" si="3"/>
        <v/>
      </c>
      <c r="O48" s="51" t="str">
        <f t="shared" si="4"/>
        <v>Fehler in Punktespalte</v>
      </c>
      <c r="P48" s="52" t="str">
        <f t="shared" si="5"/>
        <v/>
      </c>
      <c r="Q48" s="51" t="str">
        <f t="shared" si="6"/>
        <v/>
      </c>
      <c r="R48" s="51" t="str">
        <f t="shared" si="7"/>
        <v/>
      </c>
      <c r="S48" s="53" t="str">
        <f t="shared" si="8"/>
        <v/>
      </c>
      <c r="T48" s="54" t="str">
        <f t="shared" si="0"/>
        <v/>
      </c>
      <c r="U48" s="54" t="str">
        <f t="shared" si="1"/>
        <v/>
      </c>
      <c r="V48" s="49" t="str">
        <f t="shared" si="9"/>
        <v/>
      </c>
    </row>
    <row r="49" spans="1:22" ht="26.25" thickBot="1" x14ac:dyDescent="0.25">
      <c r="A49" s="132" t="s">
        <v>849</v>
      </c>
      <c r="B49" s="129"/>
      <c r="C49" s="132" t="s">
        <v>626</v>
      </c>
      <c r="D49" s="129" t="s">
        <v>264</v>
      </c>
      <c r="E49" s="129"/>
      <c r="F49" s="129"/>
      <c r="G49" s="133"/>
      <c r="H49" s="43"/>
      <c r="I49" s="42"/>
      <c r="J49" s="42"/>
      <c r="K49" s="49"/>
      <c r="L49" s="127"/>
      <c r="M49" s="50" t="str">
        <f t="shared" si="2"/>
        <v>Soll</v>
      </c>
      <c r="N49" s="51" t="str">
        <f t="shared" si="3"/>
        <v/>
      </c>
      <c r="O49" s="51" t="str">
        <f t="shared" si="4"/>
        <v>Fehler in Punktespalte</v>
      </c>
      <c r="P49" s="52" t="str">
        <f t="shared" si="5"/>
        <v/>
      </c>
      <c r="Q49" s="51" t="str">
        <f t="shared" si="6"/>
        <v/>
      </c>
      <c r="R49" s="51" t="str">
        <f t="shared" si="7"/>
        <v/>
      </c>
      <c r="S49" s="53" t="str">
        <f t="shared" si="8"/>
        <v/>
      </c>
      <c r="T49" s="54" t="str">
        <f t="shared" si="0"/>
        <v/>
      </c>
      <c r="U49" s="54" t="str">
        <f t="shared" si="1"/>
        <v/>
      </c>
      <c r="V49" s="49" t="str">
        <f t="shared" si="9"/>
        <v/>
      </c>
    </row>
    <row r="50" spans="1:22" ht="26.25" thickBot="1" x14ac:dyDescent="0.25">
      <c r="A50" s="132" t="s">
        <v>850</v>
      </c>
      <c r="B50" s="129"/>
      <c r="C50" s="132" t="s">
        <v>627</v>
      </c>
      <c r="D50" s="129" t="s">
        <v>264</v>
      </c>
      <c r="E50" s="129"/>
      <c r="F50" s="129"/>
      <c r="G50" s="133"/>
      <c r="H50" s="43"/>
      <c r="I50" s="42"/>
      <c r="J50" s="42"/>
      <c r="K50" s="49"/>
      <c r="L50" s="127"/>
      <c r="M50" s="50" t="str">
        <f t="shared" si="2"/>
        <v>Soll</v>
      </c>
      <c r="N50" s="51" t="str">
        <f t="shared" si="3"/>
        <v/>
      </c>
      <c r="O50" s="51" t="str">
        <f t="shared" si="4"/>
        <v>Fehler in Punktespalte</v>
      </c>
      <c r="P50" s="52" t="str">
        <f t="shared" si="5"/>
        <v/>
      </c>
      <c r="Q50" s="51" t="str">
        <f t="shared" si="6"/>
        <v/>
      </c>
      <c r="R50" s="51" t="str">
        <f t="shared" si="7"/>
        <v/>
      </c>
      <c r="S50" s="53" t="str">
        <f t="shared" si="8"/>
        <v/>
      </c>
      <c r="T50" s="54" t="str">
        <f t="shared" si="0"/>
        <v/>
      </c>
      <c r="U50" s="54" t="str">
        <f t="shared" si="1"/>
        <v/>
      </c>
      <c r="V50" s="49" t="str">
        <f t="shared" si="9"/>
        <v/>
      </c>
    </row>
    <row r="51" spans="1:22" ht="16.5" thickBot="1" x14ac:dyDescent="0.25">
      <c r="A51" s="132"/>
      <c r="B51" s="129"/>
      <c r="C51" s="135" t="s">
        <v>628</v>
      </c>
      <c r="D51" s="129"/>
      <c r="E51" s="129"/>
      <c r="F51" s="129"/>
      <c r="G51" s="133"/>
      <c r="H51" s="43"/>
      <c r="I51" s="42"/>
      <c r="J51" s="42"/>
      <c r="K51" s="49"/>
      <c r="L51" s="127"/>
      <c r="M51" s="50" t="str">
        <f t="shared" si="2"/>
        <v/>
      </c>
      <c r="N51" s="51" t="str">
        <f t="shared" si="3"/>
        <v/>
      </c>
      <c r="O51" s="51" t="str">
        <f t="shared" si="4"/>
        <v/>
      </c>
      <c r="P51" s="52" t="str">
        <f t="shared" si="5"/>
        <v/>
      </c>
      <c r="Q51" s="51" t="str">
        <f t="shared" si="6"/>
        <v/>
      </c>
      <c r="R51" s="51" t="str">
        <f t="shared" si="7"/>
        <v/>
      </c>
      <c r="S51" s="53" t="str">
        <f t="shared" si="8"/>
        <v/>
      </c>
      <c r="T51" s="54" t="str">
        <f t="shared" si="0"/>
        <v/>
      </c>
      <c r="U51" s="54" t="str">
        <f t="shared" si="1"/>
        <v/>
      </c>
      <c r="V51" s="49" t="str">
        <f t="shared" si="9"/>
        <v/>
      </c>
    </row>
    <row r="52" spans="1:22" ht="15.75" thickBot="1" x14ac:dyDescent="0.3">
      <c r="A52" s="132"/>
      <c r="B52" s="129"/>
      <c r="C52" s="139" t="s">
        <v>629</v>
      </c>
      <c r="D52" s="129"/>
      <c r="E52" s="129"/>
      <c r="F52" s="129"/>
      <c r="G52" s="133"/>
      <c r="H52" s="43"/>
      <c r="I52" s="42"/>
      <c r="J52" s="42"/>
      <c r="K52" s="49"/>
      <c r="L52" s="127"/>
      <c r="M52" s="50" t="str">
        <f t="shared" si="2"/>
        <v/>
      </c>
      <c r="N52" s="51" t="str">
        <f t="shared" si="3"/>
        <v/>
      </c>
      <c r="O52" s="51" t="str">
        <f t="shared" si="4"/>
        <v/>
      </c>
      <c r="P52" s="52" t="str">
        <f t="shared" si="5"/>
        <v/>
      </c>
      <c r="Q52" s="51" t="str">
        <f t="shared" si="6"/>
        <v/>
      </c>
      <c r="R52" s="51" t="str">
        <f t="shared" si="7"/>
        <v/>
      </c>
      <c r="S52" s="53" t="str">
        <f t="shared" si="8"/>
        <v/>
      </c>
      <c r="T52" s="54" t="str">
        <f t="shared" si="0"/>
        <v/>
      </c>
      <c r="U52" s="54" t="str">
        <f t="shared" si="1"/>
        <v/>
      </c>
      <c r="V52" s="49" t="str">
        <f t="shared" si="9"/>
        <v/>
      </c>
    </row>
    <row r="53" spans="1:22" ht="26.25" thickBot="1" x14ac:dyDescent="0.25">
      <c r="A53" s="132" t="s">
        <v>851</v>
      </c>
      <c r="B53" s="129"/>
      <c r="C53" s="136" t="s">
        <v>279</v>
      </c>
      <c r="D53" s="129" t="s">
        <v>264</v>
      </c>
      <c r="E53" s="129"/>
      <c r="F53" s="129"/>
      <c r="G53" s="133"/>
      <c r="H53" s="43"/>
      <c r="I53" s="42"/>
      <c r="J53" s="42"/>
      <c r="K53" s="49"/>
      <c r="L53" s="127"/>
      <c r="M53" s="50" t="str">
        <f t="shared" si="2"/>
        <v>Soll</v>
      </c>
      <c r="N53" s="51" t="str">
        <f t="shared" si="3"/>
        <v/>
      </c>
      <c r="O53" s="51" t="str">
        <f t="shared" si="4"/>
        <v>Fehler in Punktespalte</v>
      </c>
      <c r="P53" s="52" t="str">
        <f t="shared" si="5"/>
        <v/>
      </c>
      <c r="Q53" s="51" t="str">
        <f t="shared" si="6"/>
        <v/>
      </c>
      <c r="R53" s="51" t="str">
        <f t="shared" si="7"/>
        <v/>
      </c>
      <c r="S53" s="53" t="str">
        <f t="shared" si="8"/>
        <v/>
      </c>
      <c r="T53" s="54" t="str">
        <f t="shared" si="0"/>
        <v/>
      </c>
      <c r="U53" s="54" t="str">
        <f t="shared" si="1"/>
        <v/>
      </c>
      <c r="V53" s="49" t="str">
        <f t="shared" si="9"/>
        <v/>
      </c>
    </row>
    <row r="54" spans="1:22" ht="39" thickBot="1" x14ac:dyDescent="0.25">
      <c r="A54" s="132" t="s">
        <v>852</v>
      </c>
      <c r="B54" s="129"/>
      <c r="C54" s="136" t="s">
        <v>280</v>
      </c>
      <c r="D54" s="129" t="s">
        <v>264</v>
      </c>
      <c r="E54" s="129"/>
      <c r="F54" s="129"/>
      <c r="G54" s="133"/>
      <c r="H54" s="43"/>
      <c r="I54" s="42"/>
      <c r="J54" s="42"/>
      <c r="K54" s="49"/>
      <c r="L54" s="127"/>
      <c r="M54" s="50" t="str">
        <f t="shared" si="2"/>
        <v>Soll</v>
      </c>
      <c r="N54" s="51" t="str">
        <f t="shared" si="3"/>
        <v/>
      </c>
      <c r="O54" s="51" t="str">
        <f t="shared" si="4"/>
        <v>Fehler in Punktespalte</v>
      </c>
      <c r="P54" s="52" t="str">
        <f t="shared" si="5"/>
        <v/>
      </c>
      <c r="Q54" s="51" t="str">
        <f t="shared" si="6"/>
        <v/>
      </c>
      <c r="R54" s="51" t="str">
        <f t="shared" si="7"/>
        <v/>
      </c>
      <c r="S54" s="53" t="str">
        <f t="shared" si="8"/>
        <v/>
      </c>
      <c r="T54" s="54" t="str">
        <f t="shared" si="0"/>
        <v/>
      </c>
      <c r="U54" s="54" t="str">
        <f t="shared" si="1"/>
        <v/>
      </c>
      <c r="V54" s="49" t="str">
        <f t="shared" si="9"/>
        <v/>
      </c>
    </row>
    <row r="55" spans="1:22" ht="26.25" thickBot="1" x14ac:dyDescent="0.25">
      <c r="A55" s="132" t="s">
        <v>853</v>
      </c>
      <c r="B55" s="129"/>
      <c r="C55" s="136" t="s">
        <v>281</v>
      </c>
      <c r="D55" s="129" t="s">
        <v>264</v>
      </c>
      <c r="E55" s="129"/>
      <c r="F55" s="129"/>
      <c r="G55" s="133"/>
      <c r="H55" s="43"/>
      <c r="I55" s="42"/>
      <c r="J55" s="42"/>
      <c r="K55" s="49"/>
      <c r="L55" s="127"/>
      <c r="M55" s="50" t="str">
        <f t="shared" si="2"/>
        <v>Soll</v>
      </c>
      <c r="N55" s="51" t="str">
        <f t="shared" si="3"/>
        <v/>
      </c>
      <c r="O55" s="51" t="str">
        <f t="shared" si="4"/>
        <v>Fehler in Punktespalte</v>
      </c>
      <c r="P55" s="52" t="str">
        <f t="shared" si="5"/>
        <v/>
      </c>
      <c r="Q55" s="51" t="str">
        <f t="shared" si="6"/>
        <v/>
      </c>
      <c r="R55" s="51" t="str">
        <f t="shared" si="7"/>
        <v/>
      </c>
      <c r="S55" s="53" t="str">
        <f t="shared" si="8"/>
        <v/>
      </c>
      <c r="T55" s="54" t="str">
        <f t="shared" si="0"/>
        <v/>
      </c>
      <c r="U55" s="54" t="str">
        <f t="shared" si="1"/>
        <v/>
      </c>
      <c r="V55" s="49" t="str">
        <f t="shared" si="9"/>
        <v/>
      </c>
    </row>
    <row r="56" spans="1:22" ht="26.25" thickBot="1" x14ac:dyDescent="0.25">
      <c r="A56" s="132" t="s">
        <v>854</v>
      </c>
      <c r="B56" s="129"/>
      <c r="C56" s="136" t="s">
        <v>282</v>
      </c>
      <c r="D56" s="129" t="s">
        <v>264</v>
      </c>
      <c r="E56" s="129"/>
      <c r="F56" s="129"/>
      <c r="G56" s="133"/>
      <c r="H56" s="43"/>
      <c r="I56" s="42"/>
      <c r="J56" s="42"/>
      <c r="K56" s="49"/>
      <c r="L56" s="127"/>
      <c r="M56" s="50" t="str">
        <f t="shared" si="2"/>
        <v>Soll</v>
      </c>
      <c r="N56" s="51" t="str">
        <f t="shared" si="3"/>
        <v/>
      </c>
      <c r="O56" s="51" t="str">
        <f t="shared" si="4"/>
        <v>Fehler in Punktespalte</v>
      </c>
      <c r="P56" s="52" t="str">
        <f t="shared" si="5"/>
        <v/>
      </c>
      <c r="Q56" s="51" t="str">
        <f t="shared" si="6"/>
        <v/>
      </c>
      <c r="R56" s="51" t="str">
        <f t="shared" si="7"/>
        <v/>
      </c>
      <c r="S56" s="53" t="str">
        <f t="shared" si="8"/>
        <v/>
      </c>
      <c r="T56" s="54" t="str">
        <f t="shared" si="0"/>
        <v/>
      </c>
      <c r="U56" s="54" t="str">
        <f t="shared" si="1"/>
        <v/>
      </c>
      <c r="V56" s="49" t="str">
        <f t="shared" si="9"/>
        <v/>
      </c>
    </row>
    <row r="57" spans="1:22" ht="39" thickBot="1" x14ac:dyDescent="0.25">
      <c r="A57" s="132" t="s">
        <v>855</v>
      </c>
      <c r="B57" s="129"/>
      <c r="C57" s="136" t="s">
        <v>283</v>
      </c>
      <c r="D57" s="129" t="s">
        <v>264</v>
      </c>
      <c r="E57" s="129"/>
      <c r="F57" s="129"/>
      <c r="G57" s="133"/>
      <c r="H57" s="43"/>
      <c r="I57" s="42"/>
      <c r="J57" s="42"/>
      <c r="K57" s="49"/>
      <c r="L57" s="127"/>
      <c r="M57" s="50" t="str">
        <f t="shared" si="2"/>
        <v>Soll</v>
      </c>
      <c r="N57" s="51" t="str">
        <f t="shared" si="3"/>
        <v/>
      </c>
      <c r="O57" s="51" t="str">
        <f t="shared" si="4"/>
        <v>Fehler in Punktespalte</v>
      </c>
      <c r="P57" s="52" t="str">
        <f t="shared" si="5"/>
        <v/>
      </c>
      <c r="Q57" s="51" t="str">
        <f t="shared" si="6"/>
        <v/>
      </c>
      <c r="R57" s="51" t="str">
        <f t="shared" si="7"/>
        <v/>
      </c>
      <c r="S57" s="53" t="str">
        <f t="shared" si="8"/>
        <v/>
      </c>
      <c r="T57" s="54" t="str">
        <f t="shared" si="0"/>
        <v/>
      </c>
      <c r="U57" s="54" t="str">
        <f t="shared" si="1"/>
        <v/>
      </c>
      <c r="V57" s="49" t="str">
        <f t="shared" si="9"/>
        <v/>
      </c>
    </row>
    <row r="58" spans="1:22" ht="15.75" thickBot="1" x14ac:dyDescent="0.3">
      <c r="A58" s="132"/>
      <c r="B58" s="129"/>
      <c r="C58" s="139" t="s">
        <v>630</v>
      </c>
      <c r="D58" s="129"/>
      <c r="E58" s="129"/>
      <c r="F58" s="129"/>
      <c r="G58" s="133"/>
      <c r="H58" s="43"/>
      <c r="I58" s="42"/>
      <c r="J58" s="42"/>
      <c r="K58" s="49"/>
      <c r="L58" s="127"/>
      <c r="M58" s="50" t="str">
        <f t="shared" si="2"/>
        <v/>
      </c>
      <c r="N58" s="51" t="str">
        <f t="shared" si="3"/>
        <v/>
      </c>
      <c r="O58" s="51" t="str">
        <f t="shared" si="4"/>
        <v/>
      </c>
      <c r="P58" s="52" t="str">
        <f t="shared" si="5"/>
        <v/>
      </c>
      <c r="Q58" s="51" t="str">
        <f t="shared" si="6"/>
        <v/>
      </c>
      <c r="R58" s="51" t="str">
        <f t="shared" si="7"/>
        <v/>
      </c>
      <c r="S58" s="53" t="str">
        <f t="shared" si="8"/>
        <v/>
      </c>
      <c r="T58" s="54" t="str">
        <f t="shared" si="0"/>
        <v/>
      </c>
      <c r="U58" s="54" t="str">
        <f t="shared" si="1"/>
        <v/>
      </c>
      <c r="V58" s="49" t="str">
        <f t="shared" si="9"/>
        <v/>
      </c>
    </row>
    <row r="59" spans="1:22" ht="51.75" thickBot="1" x14ac:dyDescent="0.25">
      <c r="A59" s="132" t="s">
        <v>856</v>
      </c>
      <c r="B59" s="129"/>
      <c r="C59" s="136" t="s">
        <v>284</v>
      </c>
      <c r="D59" s="129" t="s">
        <v>264</v>
      </c>
      <c r="E59" s="129"/>
      <c r="F59" s="129"/>
      <c r="G59" s="133"/>
      <c r="H59" s="43"/>
      <c r="I59" s="42"/>
      <c r="J59" s="42"/>
      <c r="K59" s="49"/>
      <c r="L59" s="127"/>
      <c r="M59" s="50" t="str">
        <f t="shared" si="2"/>
        <v>Soll</v>
      </c>
      <c r="N59" s="51" t="str">
        <f t="shared" si="3"/>
        <v/>
      </c>
      <c r="O59" s="51" t="str">
        <f t="shared" si="4"/>
        <v>Fehler in Punktespalte</v>
      </c>
      <c r="P59" s="52" t="str">
        <f t="shared" si="5"/>
        <v/>
      </c>
      <c r="Q59" s="51" t="str">
        <f t="shared" si="6"/>
        <v/>
      </c>
      <c r="R59" s="51" t="str">
        <f t="shared" si="7"/>
        <v/>
      </c>
      <c r="S59" s="53" t="str">
        <f t="shared" si="8"/>
        <v/>
      </c>
      <c r="T59" s="54" t="str">
        <f t="shared" si="0"/>
        <v/>
      </c>
      <c r="U59" s="54" t="str">
        <f t="shared" si="1"/>
        <v/>
      </c>
      <c r="V59" s="49" t="str">
        <f t="shared" si="9"/>
        <v/>
      </c>
    </row>
    <row r="60" spans="1:22" ht="26.25" thickBot="1" x14ac:dyDescent="0.25">
      <c r="A60" s="132" t="s">
        <v>857</v>
      </c>
      <c r="B60" s="129"/>
      <c r="C60" s="136" t="s">
        <v>631</v>
      </c>
      <c r="D60" s="129" t="s">
        <v>264</v>
      </c>
      <c r="E60" s="129"/>
      <c r="F60" s="129"/>
      <c r="G60" s="133"/>
      <c r="H60" s="43"/>
      <c r="I60" s="42"/>
      <c r="J60" s="42"/>
      <c r="K60" s="49"/>
      <c r="L60" s="127"/>
      <c r="M60" s="50" t="str">
        <f t="shared" si="2"/>
        <v>Soll</v>
      </c>
      <c r="N60" s="51" t="str">
        <f t="shared" si="3"/>
        <v/>
      </c>
      <c r="O60" s="51" t="str">
        <f t="shared" si="4"/>
        <v>Fehler in Punktespalte</v>
      </c>
      <c r="P60" s="52" t="str">
        <f t="shared" si="5"/>
        <v/>
      </c>
      <c r="Q60" s="51" t="str">
        <f t="shared" si="6"/>
        <v/>
      </c>
      <c r="R60" s="51" t="str">
        <f t="shared" si="7"/>
        <v/>
      </c>
      <c r="S60" s="53" t="str">
        <f t="shared" si="8"/>
        <v/>
      </c>
      <c r="T60" s="54" t="str">
        <f t="shared" si="0"/>
        <v/>
      </c>
      <c r="U60" s="54" t="str">
        <f t="shared" si="1"/>
        <v/>
      </c>
      <c r="V60" s="49" t="str">
        <f t="shared" si="9"/>
        <v/>
      </c>
    </row>
    <row r="61" spans="1:22" ht="26.25" thickBot="1" x14ac:dyDescent="0.25">
      <c r="A61" s="132" t="s">
        <v>858</v>
      </c>
      <c r="B61" s="129"/>
      <c r="C61" s="136" t="s">
        <v>285</v>
      </c>
      <c r="D61" s="129" t="s">
        <v>264</v>
      </c>
      <c r="E61" s="129"/>
      <c r="F61" s="129"/>
      <c r="G61" s="133"/>
      <c r="H61" s="43"/>
      <c r="I61" s="42"/>
      <c r="J61" s="42"/>
      <c r="K61" s="49"/>
      <c r="L61" s="127"/>
      <c r="M61" s="50" t="str">
        <f t="shared" si="2"/>
        <v>Soll</v>
      </c>
      <c r="N61" s="51" t="str">
        <f t="shared" si="3"/>
        <v/>
      </c>
      <c r="O61" s="51" t="str">
        <f t="shared" si="4"/>
        <v>Fehler in Punktespalte</v>
      </c>
      <c r="P61" s="52" t="str">
        <f t="shared" si="5"/>
        <v/>
      </c>
      <c r="Q61" s="51" t="str">
        <f t="shared" si="6"/>
        <v/>
      </c>
      <c r="R61" s="51" t="str">
        <f t="shared" si="7"/>
        <v/>
      </c>
      <c r="S61" s="53" t="str">
        <f t="shared" si="8"/>
        <v/>
      </c>
      <c r="T61" s="54" t="str">
        <f t="shared" si="0"/>
        <v/>
      </c>
      <c r="U61" s="54" t="str">
        <f t="shared" si="1"/>
        <v/>
      </c>
      <c r="V61" s="49" t="str">
        <f t="shared" si="9"/>
        <v/>
      </c>
    </row>
    <row r="62" spans="1:22" ht="16.5" thickBot="1" x14ac:dyDescent="0.3">
      <c r="A62" s="132"/>
      <c r="B62" s="129"/>
      <c r="C62" s="140" t="s">
        <v>632</v>
      </c>
      <c r="D62" s="129"/>
      <c r="E62" s="129"/>
      <c r="F62" s="129"/>
      <c r="G62" s="133"/>
      <c r="H62" s="43"/>
      <c r="I62" s="42"/>
      <c r="J62" s="42"/>
      <c r="K62" s="49"/>
      <c r="L62" s="127"/>
      <c r="M62" s="50" t="str">
        <f t="shared" si="2"/>
        <v/>
      </c>
      <c r="N62" s="51" t="str">
        <f t="shared" si="3"/>
        <v/>
      </c>
      <c r="O62" s="51" t="str">
        <f t="shared" si="4"/>
        <v/>
      </c>
      <c r="P62" s="52" t="str">
        <f t="shared" si="5"/>
        <v/>
      </c>
      <c r="Q62" s="51" t="str">
        <f t="shared" si="6"/>
        <v/>
      </c>
      <c r="R62" s="51" t="str">
        <f t="shared" si="7"/>
        <v/>
      </c>
      <c r="S62" s="53" t="str">
        <f t="shared" si="8"/>
        <v/>
      </c>
      <c r="T62" s="54" t="str">
        <f t="shared" si="0"/>
        <v/>
      </c>
      <c r="U62" s="54" t="str">
        <f t="shared" si="1"/>
        <v/>
      </c>
      <c r="V62" s="49" t="str">
        <f t="shared" si="9"/>
        <v/>
      </c>
    </row>
    <row r="63" spans="1:22" ht="51.75" thickBot="1" x14ac:dyDescent="0.25">
      <c r="A63" s="132" t="s">
        <v>859</v>
      </c>
      <c r="B63" s="129" t="s">
        <v>277</v>
      </c>
      <c r="C63" s="137" t="s">
        <v>1257</v>
      </c>
      <c r="D63" s="129" t="s">
        <v>264</v>
      </c>
      <c r="E63" s="129"/>
      <c r="F63" s="129"/>
      <c r="G63" s="134" t="s">
        <v>582</v>
      </c>
      <c r="H63" s="43"/>
      <c r="I63" s="42"/>
      <c r="J63" s="42"/>
      <c r="K63" s="49"/>
      <c r="L63" s="127"/>
      <c r="M63" s="50" t="str">
        <f t="shared" si="2"/>
        <v>Soll</v>
      </c>
      <c r="N63" s="51" t="str">
        <f t="shared" si="3"/>
        <v/>
      </c>
      <c r="O63" s="51" t="str">
        <f t="shared" si="4"/>
        <v>Fehler in Punktespalte</v>
      </c>
      <c r="P63" s="52" t="str">
        <f t="shared" si="5"/>
        <v/>
      </c>
      <c r="Q63" s="51" t="str">
        <f t="shared" si="6"/>
        <v/>
      </c>
      <c r="R63" s="51" t="str">
        <f t="shared" si="7"/>
        <v/>
      </c>
      <c r="S63" s="53" t="str">
        <f t="shared" si="8"/>
        <v>Fehlt hier 'E' ?</v>
      </c>
      <c r="T63" s="54" t="str">
        <f t="shared" si="0"/>
        <v/>
      </c>
      <c r="U63" s="54" t="str">
        <f t="shared" si="1"/>
        <v/>
      </c>
      <c r="V63" s="49" t="str">
        <f t="shared" si="9"/>
        <v/>
      </c>
    </row>
    <row r="64" spans="1:22" ht="39" thickBot="1" x14ac:dyDescent="0.25">
      <c r="A64" s="132" t="s">
        <v>860</v>
      </c>
      <c r="B64" s="129"/>
      <c r="C64" s="136" t="s">
        <v>286</v>
      </c>
      <c r="D64" s="129" t="s">
        <v>264</v>
      </c>
      <c r="E64" s="129"/>
      <c r="F64" s="129"/>
      <c r="G64" s="133"/>
      <c r="H64" s="43"/>
      <c r="I64" s="42"/>
      <c r="J64" s="42"/>
      <c r="K64" s="49"/>
      <c r="L64" s="127"/>
      <c r="M64" s="50" t="str">
        <f t="shared" si="2"/>
        <v>Soll</v>
      </c>
      <c r="N64" s="51" t="str">
        <f t="shared" si="3"/>
        <v/>
      </c>
      <c r="O64" s="51" t="str">
        <f t="shared" si="4"/>
        <v>Fehler in Punktespalte</v>
      </c>
      <c r="P64" s="52" t="str">
        <f t="shared" si="5"/>
        <v/>
      </c>
      <c r="Q64" s="51" t="str">
        <f t="shared" si="6"/>
        <v/>
      </c>
      <c r="R64" s="51" t="str">
        <f t="shared" si="7"/>
        <v/>
      </c>
      <c r="S64" s="53" t="str">
        <f t="shared" si="8"/>
        <v>Fehlt hier 'E' ?</v>
      </c>
      <c r="T64" s="54" t="str">
        <f t="shared" si="0"/>
        <v/>
      </c>
      <c r="U64" s="54" t="str">
        <f t="shared" si="1"/>
        <v/>
      </c>
      <c r="V64" s="49" t="str">
        <f t="shared" si="9"/>
        <v/>
      </c>
    </row>
    <row r="65" spans="1:22" ht="26.25" thickBot="1" x14ac:dyDescent="0.25">
      <c r="A65" s="132" t="s">
        <v>861</v>
      </c>
      <c r="B65" s="129"/>
      <c r="C65" s="136" t="s">
        <v>287</v>
      </c>
      <c r="D65" s="129" t="s">
        <v>264</v>
      </c>
      <c r="E65" s="129"/>
      <c r="F65" s="129"/>
      <c r="G65" s="133"/>
      <c r="H65" s="43"/>
      <c r="I65" s="42"/>
      <c r="J65" s="42"/>
      <c r="K65" s="49"/>
      <c r="L65" s="127"/>
      <c r="M65" s="50" t="str">
        <f t="shared" si="2"/>
        <v>Soll</v>
      </c>
      <c r="N65" s="51" t="str">
        <f t="shared" si="3"/>
        <v/>
      </c>
      <c r="O65" s="51" t="str">
        <f t="shared" si="4"/>
        <v>Fehler in Punktespalte</v>
      </c>
      <c r="P65" s="52" t="str">
        <f t="shared" si="5"/>
        <v/>
      </c>
      <c r="Q65" s="51" t="str">
        <f t="shared" si="6"/>
        <v/>
      </c>
      <c r="R65" s="51" t="str">
        <f t="shared" si="7"/>
        <v/>
      </c>
      <c r="S65" s="53" t="str">
        <f t="shared" si="8"/>
        <v/>
      </c>
      <c r="T65" s="54" t="str">
        <f t="shared" si="0"/>
        <v/>
      </c>
      <c r="U65" s="54" t="str">
        <f t="shared" si="1"/>
        <v/>
      </c>
      <c r="V65" s="49" t="str">
        <f t="shared" si="9"/>
        <v/>
      </c>
    </row>
    <row r="66" spans="1:22" ht="40.5" thickBot="1" x14ac:dyDescent="0.25">
      <c r="A66" s="132" t="s">
        <v>862</v>
      </c>
      <c r="B66" s="129"/>
      <c r="C66" s="136" t="s">
        <v>633</v>
      </c>
      <c r="D66" s="129" t="s">
        <v>264</v>
      </c>
      <c r="E66" s="129"/>
      <c r="F66" s="129"/>
      <c r="G66" s="133"/>
      <c r="H66" s="43"/>
      <c r="I66" s="42"/>
      <c r="J66" s="42"/>
      <c r="K66" s="49"/>
      <c r="L66" s="127"/>
      <c r="M66" s="50" t="str">
        <f t="shared" si="2"/>
        <v>Soll</v>
      </c>
      <c r="N66" s="51" t="str">
        <f t="shared" si="3"/>
        <v/>
      </c>
      <c r="O66" s="51" t="str">
        <f t="shared" si="4"/>
        <v>Fehler in Punktespalte</v>
      </c>
      <c r="P66" s="52" t="str">
        <f t="shared" si="5"/>
        <v/>
      </c>
      <c r="Q66" s="51" t="str">
        <f t="shared" si="6"/>
        <v/>
      </c>
      <c r="R66" s="51" t="str">
        <f t="shared" si="7"/>
        <v/>
      </c>
      <c r="S66" s="53" t="str">
        <f t="shared" si="8"/>
        <v/>
      </c>
      <c r="T66" s="54" t="str">
        <f t="shared" si="0"/>
        <v/>
      </c>
      <c r="U66" s="54" t="str">
        <f t="shared" si="1"/>
        <v/>
      </c>
      <c r="V66" s="49" t="str">
        <f t="shared" si="9"/>
        <v/>
      </c>
    </row>
    <row r="67" spans="1:22" ht="27.75" thickBot="1" x14ac:dyDescent="0.25">
      <c r="A67" s="132" t="s">
        <v>863</v>
      </c>
      <c r="B67" s="129"/>
      <c r="C67" s="136" t="s">
        <v>634</v>
      </c>
      <c r="D67" s="129" t="s">
        <v>264</v>
      </c>
      <c r="E67" s="129"/>
      <c r="F67" s="129"/>
      <c r="G67" s="133"/>
      <c r="H67" s="43"/>
      <c r="I67" s="42"/>
      <c r="J67" s="42"/>
      <c r="K67" s="49"/>
      <c r="L67" s="127"/>
      <c r="M67" s="50" t="str">
        <f t="shared" si="2"/>
        <v>Soll</v>
      </c>
      <c r="N67" s="51" t="str">
        <f t="shared" si="3"/>
        <v/>
      </c>
      <c r="O67" s="51" t="str">
        <f t="shared" si="4"/>
        <v>Fehler in Punktespalte</v>
      </c>
      <c r="P67" s="52" t="str">
        <f t="shared" si="5"/>
        <v/>
      </c>
      <c r="Q67" s="51" t="str">
        <f t="shared" si="6"/>
        <v/>
      </c>
      <c r="R67" s="51" t="str">
        <f t="shared" si="7"/>
        <v/>
      </c>
      <c r="S67" s="53" t="str">
        <f t="shared" si="8"/>
        <v/>
      </c>
      <c r="T67" s="54" t="str">
        <f t="shared" si="0"/>
        <v/>
      </c>
      <c r="U67" s="54" t="str">
        <f t="shared" si="1"/>
        <v/>
      </c>
      <c r="V67" s="49" t="str">
        <f t="shared" si="9"/>
        <v/>
      </c>
    </row>
    <row r="68" spans="1:22" ht="26.25" thickBot="1" x14ac:dyDescent="0.25">
      <c r="A68" s="132" t="s">
        <v>864</v>
      </c>
      <c r="B68" s="129" t="s">
        <v>271</v>
      </c>
      <c r="C68" s="136" t="s">
        <v>288</v>
      </c>
      <c r="D68" s="129" t="s">
        <v>264</v>
      </c>
      <c r="E68" s="129"/>
      <c r="F68" s="129"/>
      <c r="G68" s="133"/>
      <c r="H68" s="43"/>
      <c r="I68" s="42"/>
      <c r="J68" s="42"/>
      <c r="K68" s="49"/>
      <c r="L68" s="127"/>
      <c r="M68" s="50" t="str">
        <f t="shared" si="2"/>
        <v>Soll</v>
      </c>
      <c r="N68" s="51" t="str">
        <f t="shared" si="3"/>
        <v/>
      </c>
      <c r="O68" s="51" t="str">
        <f t="shared" si="4"/>
        <v>Fehler in Punktespalte</v>
      </c>
      <c r="P68" s="52" t="str">
        <f t="shared" si="5"/>
        <v/>
      </c>
      <c r="Q68" s="51" t="str">
        <f t="shared" si="6"/>
        <v/>
      </c>
      <c r="R68" s="51" t="str">
        <f t="shared" si="7"/>
        <v/>
      </c>
      <c r="S68" s="53" t="str">
        <f t="shared" si="8"/>
        <v/>
      </c>
      <c r="T68" s="54" t="str">
        <f t="shared" si="0"/>
        <v/>
      </c>
      <c r="U68" s="54" t="str">
        <f t="shared" si="1"/>
        <v/>
      </c>
      <c r="V68" s="49" t="str">
        <f t="shared" si="9"/>
        <v/>
      </c>
    </row>
    <row r="69" spans="1:22" ht="16.5" thickBot="1" x14ac:dyDescent="0.3">
      <c r="A69" s="132"/>
      <c r="B69" s="129"/>
      <c r="C69" s="140" t="s">
        <v>635</v>
      </c>
      <c r="D69" s="129"/>
      <c r="E69" s="129"/>
      <c r="F69" s="129"/>
      <c r="G69" s="133"/>
      <c r="H69" s="43"/>
      <c r="I69" s="42"/>
      <c r="J69" s="42"/>
      <c r="K69" s="49"/>
      <c r="L69" s="127"/>
      <c r="M69" s="50" t="str">
        <f t="shared" si="2"/>
        <v/>
      </c>
      <c r="N69" s="51" t="str">
        <f t="shared" si="3"/>
        <v/>
      </c>
      <c r="O69" s="51" t="str">
        <f t="shared" si="4"/>
        <v/>
      </c>
      <c r="P69" s="52" t="str">
        <f t="shared" si="5"/>
        <v/>
      </c>
      <c r="Q69" s="51" t="str">
        <f t="shared" si="6"/>
        <v/>
      </c>
      <c r="R69" s="51" t="str">
        <f t="shared" si="7"/>
        <v/>
      </c>
      <c r="S69" s="53" t="str">
        <f t="shared" si="8"/>
        <v/>
      </c>
      <c r="T69" s="54" t="str">
        <f t="shared" si="0"/>
        <v/>
      </c>
      <c r="U69" s="54" t="str">
        <f t="shared" si="1"/>
        <v/>
      </c>
      <c r="V69" s="49" t="str">
        <f t="shared" si="9"/>
        <v/>
      </c>
    </row>
    <row r="70" spans="1:22" ht="15.75" thickBot="1" x14ac:dyDescent="0.25">
      <c r="A70" s="132"/>
      <c r="B70" s="129"/>
      <c r="C70" s="138" t="s">
        <v>636</v>
      </c>
      <c r="D70" s="129"/>
      <c r="E70" s="129"/>
      <c r="F70" s="129"/>
      <c r="G70" s="133"/>
      <c r="H70" s="43"/>
      <c r="I70" s="42"/>
      <c r="J70" s="42"/>
      <c r="K70" s="49"/>
      <c r="L70" s="127"/>
      <c r="M70" s="50" t="str">
        <f t="shared" si="2"/>
        <v/>
      </c>
      <c r="N70" s="51" t="str">
        <f t="shared" si="3"/>
        <v/>
      </c>
      <c r="O70" s="51" t="str">
        <f t="shared" si="4"/>
        <v/>
      </c>
      <c r="P70" s="52" t="str">
        <f t="shared" si="5"/>
        <v/>
      </c>
      <c r="Q70" s="51" t="str">
        <f t="shared" si="6"/>
        <v/>
      </c>
      <c r="R70" s="51" t="str">
        <f t="shared" si="7"/>
        <v/>
      </c>
      <c r="S70" s="53" t="str">
        <f t="shared" si="8"/>
        <v/>
      </c>
      <c r="T70" s="54" t="str">
        <f t="shared" si="0"/>
        <v/>
      </c>
      <c r="U70" s="54" t="str">
        <f t="shared" si="1"/>
        <v/>
      </c>
      <c r="V70" s="49" t="str">
        <f t="shared" si="9"/>
        <v/>
      </c>
    </row>
    <row r="71" spans="1:22" ht="26.25" thickBot="1" x14ac:dyDescent="0.25">
      <c r="A71" s="132" t="s">
        <v>865</v>
      </c>
      <c r="B71" s="129"/>
      <c r="C71" s="132" t="s">
        <v>289</v>
      </c>
      <c r="D71" s="129" t="s">
        <v>264</v>
      </c>
      <c r="E71" s="129"/>
      <c r="F71" s="129"/>
      <c r="G71" s="133"/>
      <c r="H71" s="43"/>
      <c r="I71" s="42"/>
      <c r="J71" s="42"/>
      <c r="K71" s="49"/>
      <c r="L71" s="127"/>
      <c r="M71" s="50" t="str">
        <f t="shared" si="2"/>
        <v>Soll</v>
      </c>
      <c r="N71" s="51" t="str">
        <f t="shared" si="3"/>
        <v/>
      </c>
      <c r="O71" s="51" t="str">
        <f t="shared" si="4"/>
        <v>Fehler in Punktespalte</v>
      </c>
      <c r="P71" s="52" t="str">
        <f t="shared" si="5"/>
        <v/>
      </c>
      <c r="Q71" s="51" t="str">
        <f t="shared" si="6"/>
        <v/>
      </c>
      <c r="R71" s="51" t="str">
        <f t="shared" si="7"/>
        <v/>
      </c>
      <c r="S71" s="53" t="str">
        <f t="shared" si="8"/>
        <v/>
      </c>
      <c r="T71" s="54" t="str">
        <f t="shared" si="0"/>
        <v/>
      </c>
      <c r="U71" s="54" t="str">
        <f t="shared" si="1"/>
        <v/>
      </c>
      <c r="V71" s="49" t="str">
        <f t="shared" si="9"/>
        <v/>
      </c>
    </row>
    <row r="72" spans="1:22" ht="39" thickBot="1" x14ac:dyDescent="0.25">
      <c r="A72" s="132" t="s">
        <v>866</v>
      </c>
      <c r="B72" s="129"/>
      <c r="C72" s="132" t="s">
        <v>290</v>
      </c>
      <c r="D72" s="129" t="s">
        <v>264</v>
      </c>
      <c r="E72" s="129"/>
      <c r="F72" s="129"/>
      <c r="G72" s="133"/>
      <c r="H72" s="43"/>
      <c r="I72" s="42"/>
      <c r="J72" s="42"/>
      <c r="K72" s="49"/>
      <c r="L72" s="127"/>
      <c r="M72" s="50" t="str">
        <f t="shared" si="2"/>
        <v>Soll</v>
      </c>
      <c r="N72" s="51" t="str">
        <f t="shared" si="3"/>
        <v/>
      </c>
      <c r="O72" s="51" t="str">
        <f t="shared" si="4"/>
        <v>Fehler in Punktespalte</v>
      </c>
      <c r="P72" s="52" t="str">
        <f t="shared" si="5"/>
        <v/>
      </c>
      <c r="Q72" s="51" t="str">
        <f t="shared" si="6"/>
        <v/>
      </c>
      <c r="R72" s="51" t="str">
        <f t="shared" si="7"/>
        <v/>
      </c>
      <c r="S72" s="53" t="str">
        <f t="shared" si="8"/>
        <v/>
      </c>
      <c r="T72" s="54" t="str">
        <f t="shared" si="0"/>
        <v/>
      </c>
      <c r="U72" s="54" t="str">
        <f t="shared" si="1"/>
        <v/>
      </c>
      <c r="V72" s="49" t="str">
        <f t="shared" si="9"/>
        <v/>
      </c>
    </row>
    <row r="73" spans="1:22" ht="15.75" thickBot="1" x14ac:dyDescent="0.25">
      <c r="A73" s="132"/>
      <c r="B73" s="129"/>
      <c r="C73" s="138" t="s">
        <v>637</v>
      </c>
      <c r="D73" s="129"/>
      <c r="E73" s="129"/>
      <c r="F73" s="129"/>
      <c r="G73" s="133"/>
      <c r="H73" s="43"/>
      <c r="I73" s="42"/>
      <c r="J73" s="42"/>
      <c r="K73" s="49"/>
      <c r="L73" s="127"/>
      <c r="M73" s="50" t="str">
        <f t="shared" si="2"/>
        <v/>
      </c>
      <c r="N73" s="51" t="str">
        <f t="shared" si="3"/>
        <v/>
      </c>
      <c r="O73" s="51" t="str">
        <f t="shared" si="4"/>
        <v/>
      </c>
      <c r="P73" s="52" t="str">
        <f t="shared" si="5"/>
        <v/>
      </c>
      <c r="Q73" s="51" t="str">
        <f t="shared" si="6"/>
        <v/>
      </c>
      <c r="R73" s="51" t="str">
        <f t="shared" si="7"/>
        <v/>
      </c>
      <c r="S73" s="53" t="str">
        <f t="shared" si="8"/>
        <v/>
      </c>
      <c r="T73" s="54" t="str">
        <f t="shared" ref="T73:T136" si="10" xml:space="preserve"> IF(AND($E73&gt;0,H73&lt;&gt;""),IF( H73="A", $E73, IF( H73="B", $E73 * Prozent_B, IF( H73="C", $E73 *Prozent_C, IF( H73="D", 0, "Fehler" ) ) ) ), "")</f>
        <v/>
      </c>
      <c r="U73" s="54" t="str">
        <f t="shared" ref="U73:U136" si="11" xml:space="preserve"> IF( $E73&gt;0,IF(K73&gt;0, IF( K73="A", $E73, IF( K73="B", $E73 * Prozent_B, IF( K73="C", $E73 *Prozent_C, IF( K73="D", 0, "Fehler" ) ) ) ),T73), "")</f>
        <v/>
      </c>
      <c r="V73" s="49" t="str">
        <f t="shared" si="9"/>
        <v/>
      </c>
    </row>
    <row r="74" spans="1:22" ht="26.25" thickBot="1" x14ac:dyDescent="0.25">
      <c r="A74" s="132" t="s">
        <v>867</v>
      </c>
      <c r="B74" s="129"/>
      <c r="C74" s="132" t="s">
        <v>291</v>
      </c>
      <c r="D74" s="129" t="s">
        <v>264</v>
      </c>
      <c r="E74" s="129"/>
      <c r="F74" s="129"/>
      <c r="G74" s="133"/>
      <c r="H74" s="43"/>
      <c r="I74" s="42"/>
      <c r="J74" s="42"/>
      <c r="K74" s="49"/>
      <c r="L74" s="127"/>
      <c r="M74" s="50" t="str">
        <f t="shared" ref="M74:M137" si="12">IF(ISERR(VALUE(SUBSTITUTE(A74,CHAR(160),""))),"",(IF(ISERROR(SEARCH("X",D74)),"Soll","Muss")))</f>
        <v>Soll</v>
      </c>
      <c r="N74" s="51" t="str">
        <f t="shared" ref="N74:N137" si="13">IF(AND(D74="x",F74&lt;&gt;""), "Fehler", "")</f>
        <v/>
      </c>
      <c r="O74" s="51" t="str">
        <f t="shared" ref="O74:O137" si="14">IF(M74="","",
      IF(M74="Soll",
           IF(NOT(ISNUMBER(E74)),"Fehler in Punktespalte",
                IF(NOT(E74&gt;0),"Fehler: Negative Punktzahl","")
               ),""
          )
     )</f>
        <v>Fehler in Punktespalte</v>
      </c>
      <c r="P74" s="52" t="str">
        <f t="shared" ref="P74:P137" si="15">IF( AND(E74&gt;0,M74&lt;&gt;"soll"), "Fehler", "")</f>
        <v/>
      </c>
      <c r="Q74" s="51" t="str">
        <f t="shared" ref="Q74:Q137" si="16">IF( AND(A74="",D74="x"), "Fehler", "")</f>
        <v/>
      </c>
      <c r="R74" s="51" t="str">
        <f t="shared" ref="R74:R137" si="17">IF(AND(M74="Muss",NOT(E74="")),"Fehler","")</f>
        <v/>
      </c>
      <c r="S74" s="53" t="str">
        <f t="shared" ref="S74:S137" si="18">IF(
AND(F74&lt;&gt;"",OR(
ISERROR(SEARCH("Konzept",C74)),
ISERROR(SEARCH("benannt",C74)),
ISERROR(SEARCH("benennt",C74)),
ISERROR(SEARCH("gibt an",C74)),
ISERROR(SEARCH("erklärt",C74)),
ISERROR(SEARCH("erläutert",C74)),
))," 'E' richtig?",
IF(
AND(F74="",OR(
ISNUMBER(SEARCH("Konzept",C74)),
ISNUMBER(SEARCH("benannt",C74)),
ISNUMBER(SEARCH("benennt",C74)),
ISNUMBER(SEARCH("gibt an",C74)),
ISNUMBER(SEARCH("erklärt",C74)),
ISNUMBER(SEARCH("erläutert",C74))
)),"Fehlt hier 'E' ?",""))</f>
        <v/>
      </c>
      <c r="T74" s="54" t="str">
        <f t="shared" si="10"/>
        <v/>
      </c>
      <c r="U74" s="54" t="str">
        <f t="shared" si="11"/>
        <v/>
      </c>
      <c r="V74" s="49" t="str">
        <f t="shared" ref="V74:V137" si="19" xml:space="preserve"> IF( $M74 ="muss", IF(H74&lt;&gt;"",IF(IF(K74&gt;0, K74,H74)&lt;&gt;"A", "Fehler", ""), ""),"")</f>
        <v/>
      </c>
    </row>
    <row r="75" spans="1:22" ht="51.75" thickBot="1" x14ac:dyDescent="0.25">
      <c r="A75" s="132" t="s">
        <v>868</v>
      </c>
      <c r="B75" s="129"/>
      <c r="C75" s="137" t="s">
        <v>1258</v>
      </c>
      <c r="D75" s="129" t="s">
        <v>264</v>
      </c>
      <c r="E75" s="129"/>
      <c r="F75" s="129"/>
      <c r="G75" s="134" t="s">
        <v>584</v>
      </c>
      <c r="H75" s="43"/>
      <c r="I75" s="42"/>
      <c r="J75" s="42"/>
      <c r="K75" s="49"/>
      <c r="L75" s="127"/>
      <c r="M75" s="50" t="str">
        <f t="shared" si="12"/>
        <v>Soll</v>
      </c>
      <c r="N75" s="51" t="str">
        <f t="shared" si="13"/>
        <v/>
      </c>
      <c r="O75" s="51" t="str">
        <f t="shared" si="14"/>
        <v>Fehler in Punktespalte</v>
      </c>
      <c r="P75" s="52" t="str">
        <f t="shared" si="15"/>
        <v/>
      </c>
      <c r="Q75" s="51" t="str">
        <f t="shared" si="16"/>
        <v/>
      </c>
      <c r="R75" s="51" t="str">
        <f t="shared" si="17"/>
        <v/>
      </c>
      <c r="S75" s="53" t="str">
        <f t="shared" si="18"/>
        <v/>
      </c>
      <c r="T75" s="54" t="str">
        <f t="shared" si="10"/>
        <v/>
      </c>
      <c r="U75" s="54" t="str">
        <f t="shared" si="11"/>
        <v/>
      </c>
      <c r="V75" s="49" t="str">
        <f t="shared" si="19"/>
        <v/>
      </c>
    </row>
    <row r="76" spans="1:22" ht="51.75" thickBot="1" x14ac:dyDescent="0.25">
      <c r="A76" s="132" t="s">
        <v>869</v>
      </c>
      <c r="B76" s="129"/>
      <c r="C76" s="137" t="s">
        <v>1259</v>
      </c>
      <c r="D76" s="129" t="s">
        <v>264</v>
      </c>
      <c r="E76" s="129"/>
      <c r="F76" s="129"/>
      <c r="G76" s="134" t="s">
        <v>578</v>
      </c>
      <c r="H76" s="43"/>
      <c r="I76" s="42"/>
      <c r="J76" s="42"/>
      <c r="K76" s="49"/>
      <c r="L76" s="127"/>
      <c r="M76" s="50" t="str">
        <f t="shared" si="12"/>
        <v>Soll</v>
      </c>
      <c r="N76" s="51" t="str">
        <f t="shared" si="13"/>
        <v/>
      </c>
      <c r="O76" s="51" t="str">
        <f t="shared" si="14"/>
        <v>Fehler in Punktespalte</v>
      </c>
      <c r="P76" s="52" t="str">
        <f t="shared" si="15"/>
        <v/>
      </c>
      <c r="Q76" s="51" t="str">
        <f t="shared" si="16"/>
        <v/>
      </c>
      <c r="R76" s="51" t="str">
        <f t="shared" si="17"/>
        <v/>
      </c>
      <c r="S76" s="53" t="str">
        <f t="shared" si="18"/>
        <v/>
      </c>
      <c r="T76" s="54" t="str">
        <f t="shared" si="10"/>
        <v/>
      </c>
      <c r="U76" s="54" t="str">
        <f t="shared" si="11"/>
        <v/>
      </c>
      <c r="V76" s="49" t="str">
        <f t="shared" si="19"/>
        <v/>
      </c>
    </row>
    <row r="77" spans="1:22" ht="64.5" thickBot="1" x14ac:dyDescent="0.25">
      <c r="A77" s="132" t="s">
        <v>870</v>
      </c>
      <c r="B77" s="129"/>
      <c r="C77" s="137" t="s">
        <v>1260</v>
      </c>
      <c r="D77" s="129" t="s">
        <v>264</v>
      </c>
      <c r="E77" s="129"/>
      <c r="F77" s="129"/>
      <c r="G77" s="134" t="s">
        <v>584</v>
      </c>
      <c r="H77" s="43"/>
      <c r="I77" s="42"/>
      <c r="J77" s="42"/>
      <c r="K77" s="49"/>
      <c r="L77" s="127"/>
      <c r="M77" s="50" t="str">
        <f t="shared" si="12"/>
        <v>Soll</v>
      </c>
      <c r="N77" s="51" t="str">
        <f t="shared" si="13"/>
        <v/>
      </c>
      <c r="O77" s="51" t="str">
        <f t="shared" si="14"/>
        <v>Fehler in Punktespalte</v>
      </c>
      <c r="P77" s="52" t="str">
        <f t="shared" si="15"/>
        <v/>
      </c>
      <c r="Q77" s="51" t="str">
        <f t="shared" si="16"/>
        <v/>
      </c>
      <c r="R77" s="51" t="str">
        <f t="shared" si="17"/>
        <v/>
      </c>
      <c r="S77" s="53" t="str">
        <f t="shared" si="18"/>
        <v/>
      </c>
      <c r="T77" s="54" t="str">
        <f t="shared" si="10"/>
        <v/>
      </c>
      <c r="U77" s="54" t="str">
        <f t="shared" si="11"/>
        <v/>
      </c>
      <c r="V77" s="49" t="str">
        <f t="shared" si="19"/>
        <v/>
      </c>
    </row>
    <row r="78" spans="1:22" ht="16.5" thickBot="1" x14ac:dyDescent="0.25">
      <c r="A78" s="132"/>
      <c r="B78" s="129"/>
      <c r="C78" s="135" t="s">
        <v>638</v>
      </c>
      <c r="D78" s="129"/>
      <c r="E78" s="129"/>
      <c r="F78" s="129"/>
      <c r="G78" s="133"/>
      <c r="H78" s="43"/>
      <c r="I78" s="42"/>
      <c r="J78" s="42"/>
      <c r="K78" s="49"/>
      <c r="L78" s="127"/>
      <c r="M78" s="50" t="str">
        <f t="shared" si="12"/>
        <v/>
      </c>
      <c r="N78" s="51" t="str">
        <f t="shared" si="13"/>
        <v/>
      </c>
      <c r="O78" s="51" t="str">
        <f t="shared" si="14"/>
        <v/>
      </c>
      <c r="P78" s="52" t="str">
        <f t="shared" si="15"/>
        <v/>
      </c>
      <c r="Q78" s="51" t="str">
        <f t="shared" si="16"/>
        <v/>
      </c>
      <c r="R78" s="51" t="str">
        <f t="shared" si="17"/>
        <v/>
      </c>
      <c r="S78" s="53" t="str">
        <f t="shared" si="18"/>
        <v/>
      </c>
      <c r="T78" s="54" t="str">
        <f t="shared" si="10"/>
        <v/>
      </c>
      <c r="U78" s="54" t="str">
        <f t="shared" si="11"/>
        <v/>
      </c>
      <c r="V78" s="49" t="str">
        <f t="shared" si="19"/>
        <v/>
      </c>
    </row>
    <row r="79" spans="1:22" ht="26.25" thickBot="1" x14ac:dyDescent="0.25">
      <c r="A79" s="132" t="s">
        <v>871</v>
      </c>
      <c r="B79" s="129"/>
      <c r="C79" s="136" t="s">
        <v>292</v>
      </c>
      <c r="D79" s="129" t="s">
        <v>264</v>
      </c>
      <c r="E79" s="129"/>
      <c r="F79" s="129"/>
      <c r="G79" s="133"/>
      <c r="H79" s="43"/>
      <c r="I79" s="42"/>
      <c r="J79" s="42"/>
      <c r="K79" s="49"/>
      <c r="L79" s="127"/>
      <c r="M79" s="50" t="str">
        <f t="shared" si="12"/>
        <v>Soll</v>
      </c>
      <c r="N79" s="51" t="str">
        <f t="shared" si="13"/>
        <v/>
      </c>
      <c r="O79" s="51" t="str">
        <f t="shared" si="14"/>
        <v>Fehler in Punktespalte</v>
      </c>
      <c r="P79" s="52" t="str">
        <f t="shared" si="15"/>
        <v/>
      </c>
      <c r="Q79" s="51" t="str">
        <f t="shared" si="16"/>
        <v/>
      </c>
      <c r="R79" s="51" t="str">
        <f t="shared" si="17"/>
        <v/>
      </c>
      <c r="S79" s="53" t="str">
        <f t="shared" si="18"/>
        <v/>
      </c>
      <c r="T79" s="54" t="str">
        <f t="shared" si="10"/>
        <v/>
      </c>
      <c r="U79" s="54" t="str">
        <f t="shared" si="11"/>
        <v/>
      </c>
      <c r="V79" s="49" t="str">
        <f t="shared" si="19"/>
        <v/>
      </c>
    </row>
    <row r="80" spans="1:22" ht="26.25" thickBot="1" x14ac:dyDescent="0.25">
      <c r="A80" s="132" t="s">
        <v>872</v>
      </c>
      <c r="B80" s="129"/>
      <c r="C80" s="136" t="s">
        <v>293</v>
      </c>
      <c r="D80" s="129" t="s">
        <v>264</v>
      </c>
      <c r="E80" s="129"/>
      <c r="F80" s="129"/>
      <c r="G80" s="133"/>
      <c r="H80" s="43"/>
      <c r="I80" s="42"/>
      <c r="J80" s="42"/>
      <c r="K80" s="49"/>
      <c r="L80" s="127"/>
      <c r="M80" s="50" t="str">
        <f t="shared" si="12"/>
        <v>Soll</v>
      </c>
      <c r="N80" s="51" t="str">
        <f t="shared" si="13"/>
        <v/>
      </c>
      <c r="O80" s="51" t="str">
        <f t="shared" si="14"/>
        <v>Fehler in Punktespalte</v>
      </c>
      <c r="P80" s="52" t="str">
        <f t="shared" si="15"/>
        <v/>
      </c>
      <c r="Q80" s="51" t="str">
        <f t="shared" si="16"/>
        <v/>
      </c>
      <c r="R80" s="51" t="str">
        <f t="shared" si="17"/>
        <v/>
      </c>
      <c r="S80" s="53" t="str">
        <f t="shared" si="18"/>
        <v/>
      </c>
      <c r="T80" s="54" t="str">
        <f t="shared" si="10"/>
        <v/>
      </c>
      <c r="U80" s="54" t="str">
        <f t="shared" si="11"/>
        <v/>
      </c>
      <c r="V80" s="49" t="str">
        <f t="shared" si="19"/>
        <v/>
      </c>
    </row>
    <row r="81" spans="1:22" ht="39" thickBot="1" x14ac:dyDescent="0.25">
      <c r="A81" s="132" t="s">
        <v>873</v>
      </c>
      <c r="B81" s="129"/>
      <c r="C81" s="136" t="s">
        <v>294</v>
      </c>
      <c r="D81" s="129" t="s">
        <v>264</v>
      </c>
      <c r="E81" s="129"/>
      <c r="F81" s="129"/>
      <c r="G81" s="133"/>
      <c r="H81" s="43"/>
      <c r="I81" s="42"/>
      <c r="J81" s="42"/>
      <c r="K81" s="49"/>
      <c r="L81" s="127"/>
      <c r="M81" s="50" t="str">
        <f t="shared" si="12"/>
        <v>Soll</v>
      </c>
      <c r="N81" s="51" t="str">
        <f t="shared" si="13"/>
        <v/>
      </c>
      <c r="O81" s="51" t="str">
        <f t="shared" si="14"/>
        <v>Fehler in Punktespalte</v>
      </c>
      <c r="P81" s="52" t="str">
        <f t="shared" si="15"/>
        <v/>
      </c>
      <c r="Q81" s="51" t="str">
        <f t="shared" si="16"/>
        <v/>
      </c>
      <c r="R81" s="51" t="str">
        <f t="shared" si="17"/>
        <v/>
      </c>
      <c r="S81" s="53" t="str">
        <f t="shared" si="18"/>
        <v/>
      </c>
      <c r="T81" s="54" t="str">
        <f t="shared" si="10"/>
        <v/>
      </c>
      <c r="U81" s="54" t="str">
        <f t="shared" si="11"/>
        <v/>
      </c>
      <c r="V81" s="49" t="str">
        <f t="shared" si="19"/>
        <v/>
      </c>
    </row>
    <row r="82" spans="1:22" ht="51.75" thickBot="1" x14ac:dyDescent="0.25">
      <c r="A82" s="132" t="s">
        <v>874</v>
      </c>
      <c r="B82" s="129"/>
      <c r="C82" s="136" t="s">
        <v>813</v>
      </c>
      <c r="D82" s="129" t="s">
        <v>264</v>
      </c>
      <c r="E82" s="129"/>
      <c r="F82" s="129"/>
      <c r="G82" s="133"/>
      <c r="H82" s="43"/>
      <c r="I82" s="42"/>
      <c r="J82" s="42"/>
      <c r="K82" s="49"/>
      <c r="L82" s="127"/>
      <c r="M82" s="50" t="str">
        <f t="shared" si="12"/>
        <v>Soll</v>
      </c>
      <c r="N82" s="51" t="str">
        <f t="shared" si="13"/>
        <v/>
      </c>
      <c r="O82" s="51" t="str">
        <f t="shared" si="14"/>
        <v>Fehler in Punktespalte</v>
      </c>
      <c r="P82" s="52" t="str">
        <f t="shared" si="15"/>
        <v/>
      </c>
      <c r="Q82" s="51" t="str">
        <f t="shared" si="16"/>
        <v/>
      </c>
      <c r="R82" s="51" t="str">
        <f t="shared" si="17"/>
        <v/>
      </c>
      <c r="S82" s="53" t="str">
        <f t="shared" si="18"/>
        <v/>
      </c>
      <c r="T82" s="54" t="str">
        <f t="shared" si="10"/>
        <v/>
      </c>
      <c r="U82" s="54" t="str">
        <f t="shared" si="11"/>
        <v/>
      </c>
      <c r="V82" s="49" t="str">
        <f t="shared" si="19"/>
        <v/>
      </c>
    </row>
    <row r="83" spans="1:22" ht="26.25" thickBot="1" x14ac:dyDescent="0.25">
      <c r="A83" s="132" t="s">
        <v>875</v>
      </c>
      <c r="B83" s="129"/>
      <c r="C83" s="136" t="s">
        <v>295</v>
      </c>
      <c r="D83" s="129" t="s">
        <v>264</v>
      </c>
      <c r="E83" s="129"/>
      <c r="F83" s="129"/>
      <c r="G83" s="133"/>
      <c r="H83" s="43"/>
      <c r="I83" s="42"/>
      <c r="J83" s="42"/>
      <c r="K83" s="49"/>
      <c r="L83" s="127"/>
      <c r="M83" s="50" t="str">
        <f t="shared" si="12"/>
        <v>Soll</v>
      </c>
      <c r="N83" s="51" t="str">
        <f t="shared" si="13"/>
        <v/>
      </c>
      <c r="O83" s="51" t="str">
        <f t="shared" si="14"/>
        <v>Fehler in Punktespalte</v>
      </c>
      <c r="P83" s="52" t="str">
        <f t="shared" si="15"/>
        <v/>
      </c>
      <c r="Q83" s="51" t="str">
        <f t="shared" si="16"/>
        <v/>
      </c>
      <c r="R83" s="51" t="str">
        <f t="shared" si="17"/>
        <v/>
      </c>
      <c r="S83" s="53" t="str">
        <f t="shared" si="18"/>
        <v/>
      </c>
      <c r="T83" s="54" t="str">
        <f t="shared" si="10"/>
        <v/>
      </c>
      <c r="U83" s="54" t="str">
        <f t="shared" si="11"/>
        <v/>
      </c>
      <c r="V83" s="49" t="str">
        <f t="shared" si="19"/>
        <v/>
      </c>
    </row>
    <row r="84" spans="1:22" ht="39" thickBot="1" x14ac:dyDescent="0.25">
      <c r="A84" s="132" t="s">
        <v>876</v>
      </c>
      <c r="B84" s="129"/>
      <c r="C84" s="136" t="s">
        <v>296</v>
      </c>
      <c r="D84" s="129" t="s">
        <v>264</v>
      </c>
      <c r="E84" s="129"/>
      <c r="F84" s="129"/>
      <c r="G84" s="133"/>
      <c r="H84" s="43"/>
      <c r="I84" s="42"/>
      <c r="J84" s="42"/>
      <c r="K84" s="49"/>
      <c r="L84" s="127"/>
      <c r="M84" s="50" t="str">
        <f t="shared" si="12"/>
        <v>Soll</v>
      </c>
      <c r="N84" s="51" t="str">
        <f t="shared" si="13"/>
        <v/>
      </c>
      <c r="O84" s="51" t="str">
        <f t="shared" si="14"/>
        <v>Fehler in Punktespalte</v>
      </c>
      <c r="P84" s="52" t="str">
        <f t="shared" si="15"/>
        <v/>
      </c>
      <c r="Q84" s="51" t="str">
        <f t="shared" si="16"/>
        <v/>
      </c>
      <c r="R84" s="51" t="str">
        <f t="shared" si="17"/>
        <v/>
      </c>
      <c r="S84" s="53" t="str">
        <f t="shared" si="18"/>
        <v/>
      </c>
      <c r="T84" s="54" t="str">
        <f t="shared" si="10"/>
        <v/>
      </c>
      <c r="U84" s="54" t="str">
        <f t="shared" si="11"/>
        <v/>
      </c>
      <c r="V84" s="49" t="str">
        <f t="shared" si="19"/>
        <v/>
      </c>
    </row>
    <row r="85" spans="1:22" ht="16.5" thickBot="1" x14ac:dyDescent="0.3">
      <c r="A85" s="132"/>
      <c r="B85" s="129"/>
      <c r="C85" s="140" t="s">
        <v>639</v>
      </c>
      <c r="D85" s="129"/>
      <c r="E85" s="129"/>
      <c r="F85" s="129"/>
      <c r="G85" s="133"/>
      <c r="H85" s="43"/>
      <c r="I85" s="42"/>
      <c r="J85" s="42"/>
      <c r="K85" s="49"/>
      <c r="L85" s="127"/>
      <c r="M85" s="50" t="str">
        <f t="shared" si="12"/>
        <v/>
      </c>
      <c r="N85" s="51" t="str">
        <f t="shared" si="13"/>
        <v/>
      </c>
      <c r="O85" s="51" t="str">
        <f t="shared" si="14"/>
        <v/>
      </c>
      <c r="P85" s="52" t="str">
        <f t="shared" si="15"/>
        <v/>
      </c>
      <c r="Q85" s="51" t="str">
        <f t="shared" si="16"/>
        <v/>
      </c>
      <c r="R85" s="51" t="str">
        <f t="shared" si="17"/>
        <v/>
      </c>
      <c r="S85" s="53" t="str">
        <f t="shared" si="18"/>
        <v/>
      </c>
      <c r="T85" s="54" t="str">
        <f t="shared" si="10"/>
        <v/>
      </c>
      <c r="U85" s="54" t="str">
        <f t="shared" si="11"/>
        <v/>
      </c>
      <c r="V85" s="49" t="str">
        <f t="shared" si="19"/>
        <v/>
      </c>
    </row>
    <row r="86" spans="1:22" ht="26.25" thickBot="1" x14ac:dyDescent="0.25">
      <c r="A86" s="132" t="s">
        <v>877</v>
      </c>
      <c r="B86" s="129"/>
      <c r="C86" s="141" t="s">
        <v>297</v>
      </c>
      <c r="D86" s="129" t="s">
        <v>264</v>
      </c>
      <c r="E86" s="129"/>
      <c r="F86" s="129"/>
      <c r="G86" s="133"/>
      <c r="H86" s="43"/>
      <c r="I86" s="42"/>
      <c r="J86" s="42"/>
      <c r="K86" s="49"/>
      <c r="L86" s="127"/>
      <c r="M86" s="50" t="str">
        <f t="shared" si="12"/>
        <v>Soll</v>
      </c>
      <c r="N86" s="51" t="str">
        <f t="shared" si="13"/>
        <v/>
      </c>
      <c r="O86" s="51" t="str">
        <f t="shared" si="14"/>
        <v>Fehler in Punktespalte</v>
      </c>
      <c r="P86" s="52" t="str">
        <f t="shared" si="15"/>
        <v/>
      </c>
      <c r="Q86" s="51" t="str">
        <f t="shared" si="16"/>
        <v/>
      </c>
      <c r="R86" s="51" t="str">
        <f t="shared" si="17"/>
        <v/>
      </c>
      <c r="S86" s="53" t="str">
        <f t="shared" si="18"/>
        <v/>
      </c>
      <c r="T86" s="54" t="str">
        <f t="shared" si="10"/>
        <v/>
      </c>
      <c r="U86" s="54" t="str">
        <f t="shared" si="11"/>
        <v/>
      </c>
      <c r="V86" s="49" t="str">
        <f t="shared" si="19"/>
        <v/>
      </c>
    </row>
    <row r="87" spans="1:22" ht="26.25" thickBot="1" x14ac:dyDescent="0.25">
      <c r="A87" s="132" t="s">
        <v>878</v>
      </c>
      <c r="B87" s="129" t="s">
        <v>271</v>
      </c>
      <c r="C87" s="141" t="s">
        <v>298</v>
      </c>
      <c r="D87" s="129" t="s">
        <v>264</v>
      </c>
      <c r="E87" s="129"/>
      <c r="F87" s="129"/>
      <c r="G87" s="133"/>
      <c r="H87" s="43"/>
      <c r="I87" s="42"/>
      <c r="J87" s="42"/>
      <c r="K87" s="49"/>
      <c r="L87" s="127"/>
      <c r="M87" s="50" t="str">
        <f t="shared" si="12"/>
        <v>Soll</v>
      </c>
      <c r="N87" s="51" t="str">
        <f t="shared" si="13"/>
        <v/>
      </c>
      <c r="O87" s="51" t="str">
        <f t="shared" si="14"/>
        <v>Fehler in Punktespalte</v>
      </c>
      <c r="P87" s="52" t="str">
        <f t="shared" si="15"/>
        <v/>
      </c>
      <c r="Q87" s="51" t="str">
        <f t="shared" si="16"/>
        <v/>
      </c>
      <c r="R87" s="51" t="str">
        <f t="shared" si="17"/>
        <v/>
      </c>
      <c r="S87" s="53" t="str">
        <f t="shared" si="18"/>
        <v/>
      </c>
      <c r="T87" s="54" t="str">
        <f t="shared" si="10"/>
        <v/>
      </c>
      <c r="U87" s="54" t="str">
        <f t="shared" si="11"/>
        <v/>
      </c>
      <c r="V87" s="49" t="str">
        <f t="shared" si="19"/>
        <v/>
      </c>
    </row>
    <row r="88" spans="1:22" ht="39" thickBot="1" x14ac:dyDescent="0.25">
      <c r="A88" s="132" t="s">
        <v>879</v>
      </c>
      <c r="B88" s="129" t="s">
        <v>277</v>
      </c>
      <c r="C88" s="142" t="s">
        <v>1261</v>
      </c>
      <c r="D88" s="129" t="s">
        <v>264</v>
      </c>
      <c r="E88" s="129"/>
      <c r="F88" s="129"/>
      <c r="G88" s="134" t="s">
        <v>582</v>
      </c>
      <c r="H88" s="43"/>
      <c r="I88" s="42"/>
      <c r="J88" s="42"/>
      <c r="K88" s="49"/>
      <c r="L88" s="127"/>
      <c r="M88" s="50" t="str">
        <f t="shared" si="12"/>
        <v>Soll</v>
      </c>
      <c r="N88" s="51" t="str">
        <f t="shared" si="13"/>
        <v/>
      </c>
      <c r="O88" s="51" t="str">
        <f t="shared" si="14"/>
        <v>Fehler in Punktespalte</v>
      </c>
      <c r="P88" s="52" t="str">
        <f t="shared" si="15"/>
        <v/>
      </c>
      <c r="Q88" s="51" t="str">
        <f t="shared" si="16"/>
        <v/>
      </c>
      <c r="R88" s="51" t="str">
        <f t="shared" si="17"/>
        <v/>
      </c>
      <c r="S88" s="53" t="str">
        <f t="shared" si="18"/>
        <v>Fehlt hier 'E' ?</v>
      </c>
      <c r="T88" s="54" t="str">
        <f t="shared" si="10"/>
        <v/>
      </c>
      <c r="U88" s="54" t="str">
        <f t="shared" si="11"/>
        <v/>
      </c>
      <c r="V88" s="49" t="str">
        <f t="shared" si="19"/>
        <v/>
      </c>
    </row>
    <row r="89" spans="1:22" ht="18.75" thickBot="1" x14ac:dyDescent="0.3">
      <c r="A89" s="132"/>
      <c r="B89" s="129"/>
      <c r="C89" s="143" t="s">
        <v>640</v>
      </c>
      <c r="D89" s="129"/>
      <c r="E89" s="129"/>
      <c r="F89" s="129"/>
      <c r="G89" s="133"/>
      <c r="H89" s="43"/>
      <c r="I89" s="42"/>
      <c r="J89" s="42"/>
      <c r="K89" s="49"/>
      <c r="L89" s="127"/>
      <c r="M89" s="50" t="str">
        <f t="shared" si="12"/>
        <v/>
      </c>
      <c r="N89" s="51" t="str">
        <f t="shared" si="13"/>
        <v/>
      </c>
      <c r="O89" s="51" t="str">
        <f t="shared" si="14"/>
        <v/>
      </c>
      <c r="P89" s="52" t="str">
        <f t="shared" si="15"/>
        <v/>
      </c>
      <c r="Q89" s="51" t="str">
        <f t="shared" si="16"/>
        <v/>
      </c>
      <c r="R89" s="51" t="str">
        <f t="shared" si="17"/>
        <v/>
      </c>
      <c r="S89" s="53" t="str">
        <f t="shared" si="18"/>
        <v/>
      </c>
      <c r="T89" s="54" t="str">
        <f t="shared" si="10"/>
        <v/>
      </c>
      <c r="U89" s="54" t="str">
        <f t="shared" si="11"/>
        <v/>
      </c>
      <c r="V89" s="49" t="str">
        <f t="shared" si="19"/>
        <v/>
      </c>
    </row>
    <row r="90" spans="1:22" ht="39" thickBot="1" x14ac:dyDescent="0.25">
      <c r="A90" s="132" t="s">
        <v>880</v>
      </c>
      <c r="B90" s="129" t="s">
        <v>271</v>
      </c>
      <c r="C90" s="132" t="s">
        <v>299</v>
      </c>
      <c r="D90" s="129" t="s">
        <v>264</v>
      </c>
      <c r="E90" s="129"/>
      <c r="F90" s="129"/>
      <c r="G90" s="133"/>
      <c r="H90" s="43"/>
      <c r="I90" s="42"/>
      <c r="J90" s="42"/>
      <c r="K90" s="49"/>
      <c r="L90" s="127"/>
      <c r="M90" s="50" t="str">
        <f t="shared" si="12"/>
        <v>Soll</v>
      </c>
      <c r="N90" s="51" t="str">
        <f t="shared" si="13"/>
        <v/>
      </c>
      <c r="O90" s="51" t="str">
        <f t="shared" si="14"/>
        <v>Fehler in Punktespalte</v>
      </c>
      <c r="P90" s="52" t="str">
        <f t="shared" si="15"/>
        <v/>
      </c>
      <c r="Q90" s="51" t="str">
        <f t="shared" si="16"/>
        <v/>
      </c>
      <c r="R90" s="51" t="str">
        <f t="shared" si="17"/>
        <v/>
      </c>
      <c r="S90" s="53" t="str">
        <f t="shared" si="18"/>
        <v/>
      </c>
      <c r="T90" s="54" t="str">
        <f t="shared" si="10"/>
        <v/>
      </c>
      <c r="U90" s="54" t="str">
        <f t="shared" si="11"/>
        <v/>
      </c>
      <c r="V90" s="49" t="str">
        <f t="shared" si="19"/>
        <v/>
      </c>
    </row>
    <row r="91" spans="1:22" ht="26.25" thickBot="1" x14ac:dyDescent="0.25">
      <c r="A91" s="132" t="s">
        <v>881</v>
      </c>
      <c r="B91" s="129"/>
      <c r="C91" s="132" t="s">
        <v>300</v>
      </c>
      <c r="D91" s="129" t="s">
        <v>264</v>
      </c>
      <c r="E91" s="129"/>
      <c r="F91" s="129"/>
      <c r="G91" s="133"/>
      <c r="H91" s="43"/>
      <c r="I91" s="42"/>
      <c r="J91" s="42"/>
      <c r="K91" s="49"/>
      <c r="L91" s="127"/>
      <c r="M91" s="50" t="str">
        <f t="shared" si="12"/>
        <v>Soll</v>
      </c>
      <c r="N91" s="51" t="str">
        <f t="shared" si="13"/>
        <v/>
      </c>
      <c r="O91" s="51" t="str">
        <f t="shared" si="14"/>
        <v>Fehler in Punktespalte</v>
      </c>
      <c r="P91" s="52" t="str">
        <f t="shared" si="15"/>
        <v/>
      </c>
      <c r="Q91" s="51" t="str">
        <f t="shared" si="16"/>
        <v/>
      </c>
      <c r="R91" s="51" t="str">
        <f t="shared" si="17"/>
        <v/>
      </c>
      <c r="S91" s="53" t="str">
        <f t="shared" si="18"/>
        <v/>
      </c>
      <c r="T91" s="54" t="str">
        <f t="shared" si="10"/>
        <v/>
      </c>
      <c r="U91" s="54" t="str">
        <f t="shared" si="11"/>
        <v/>
      </c>
      <c r="V91" s="49" t="str">
        <f t="shared" si="19"/>
        <v/>
      </c>
    </row>
    <row r="92" spans="1:22" ht="18.75" thickBot="1" x14ac:dyDescent="0.25">
      <c r="A92" s="132"/>
      <c r="B92" s="129"/>
      <c r="C92" s="130" t="s">
        <v>641</v>
      </c>
      <c r="D92" s="129"/>
      <c r="E92" s="129"/>
      <c r="F92" s="129"/>
      <c r="G92" s="133"/>
      <c r="H92" s="43"/>
      <c r="I92" s="42"/>
      <c r="J92" s="42"/>
      <c r="K92" s="49"/>
      <c r="L92" s="127"/>
      <c r="M92" s="50" t="str">
        <f t="shared" si="12"/>
        <v/>
      </c>
      <c r="N92" s="51" t="str">
        <f t="shared" si="13"/>
        <v/>
      </c>
      <c r="O92" s="51" t="str">
        <f t="shared" si="14"/>
        <v/>
      </c>
      <c r="P92" s="52" t="str">
        <f t="shared" si="15"/>
        <v/>
      </c>
      <c r="Q92" s="51" t="str">
        <f t="shared" si="16"/>
        <v/>
      </c>
      <c r="R92" s="51" t="str">
        <f t="shared" si="17"/>
        <v/>
      </c>
      <c r="S92" s="53" t="str">
        <f t="shared" si="18"/>
        <v/>
      </c>
      <c r="T92" s="54" t="str">
        <f t="shared" si="10"/>
        <v/>
      </c>
      <c r="U92" s="54" t="str">
        <f t="shared" si="11"/>
        <v/>
      </c>
      <c r="V92" s="49" t="str">
        <f t="shared" si="19"/>
        <v/>
      </c>
    </row>
    <row r="93" spans="1:22" ht="16.5" thickBot="1" x14ac:dyDescent="0.25">
      <c r="A93" s="132"/>
      <c r="B93" s="129"/>
      <c r="C93" s="135" t="s">
        <v>642</v>
      </c>
      <c r="D93" s="129"/>
      <c r="E93" s="129"/>
      <c r="F93" s="129"/>
      <c r="G93" s="133"/>
      <c r="H93" s="43"/>
      <c r="I93" s="42"/>
      <c r="J93" s="42"/>
      <c r="K93" s="49"/>
      <c r="L93" s="127"/>
      <c r="M93" s="50" t="str">
        <f t="shared" si="12"/>
        <v/>
      </c>
      <c r="N93" s="51" t="str">
        <f t="shared" si="13"/>
        <v/>
      </c>
      <c r="O93" s="51" t="str">
        <f t="shared" si="14"/>
        <v/>
      </c>
      <c r="P93" s="52" t="str">
        <f t="shared" si="15"/>
        <v/>
      </c>
      <c r="Q93" s="51" t="str">
        <f t="shared" si="16"/>
        <v/>
      </c>
      <c r="R93" s="51" t="str">
        <f t="shared" si="17"/>
        <v/>
      </c>
      <c r="S93" s="53" t="str">
        <f t="shared" si="18"/>
        <v/>
      </c>
      <c r="T93" s="54" t="str">
        <f t="shared" si="10"/>
        <v/>
      </c>
      <c r="U93" s="54" t="str">
        <f t="shared" si="11"/>
        <v/>
      </c>
      <c r="V93" s="49" t="str">
        <f t="shared" si="19"/>
        <v/>
      </c>
    </row>
    <row r="94" spans="1:22" ht="51.75" thickBot="1" x14ac:dyDescent="0.25">
      <c r="A94" s="132" t="s">
        <v>882</v>
      </c>
      <c r="B94" s="129"/>
      <c r="C94" s="132" t="s">
        <v>585</v>
      </c>
      <c r="D94" s="129" t="s">
        <v>264</v>
      </c>
      <c r="E94" s="129"/>
      <c r="F94" s="129"/>
      <c r="G94" s="134" t="s">
        <v>584</v>
      </c>
      <c r="H94" s="43"/>
      <c r="I94" s="42"/>
      <c r="J94" s="42"/>
      <c r="K94" s="49"/>
      <c r="L94" s="127"/>
      <c r="M94" s="50" t="str">
        <f t="shared" si="12"/>
        <v>Soll</v>
      </c>
      <c r="N94" s="51" t="str">
        <f t="shared" si="13"/>
        <v/>
      </c>
      <c r="O94" s="51" t="str">
        <f t="shared" si="14"/>
        <v>Fehler in Punktespalte</v>
      </c>
      <c r="P94" s="52" t="str">
        <f t="shared" si="15"/>
        <v/>
      </c>
      <c r="Q94" s="51" t="str">
        <f t="shared" si="16"/>
        <v/>
      </c>
      <c r="R94" s="51" t="str">
        <f t="shared" si="17"/>
        <v/>
      </c>
      <c r="S94" s="53" t="str">
        <f t="shared" si="18"/>
        <v/>
      </c>
      <c r="T94" s="54" t="str">
        <f t="shared" si="10"/>
        <v/>
      </c>
      <c r="U94" s="54" t="str">
        <f t="shared" si="11"/>
        <v/>
      </c>
      <c r="V94" s="49" t="str">
        <f t="shared" si="19"/>
        <v/>
      </c>
    </row>
    <row r="95" spans="1:22" ht="26.25" thickBot="1" x14ac:dyDescent="0.25">
      <c r="A95" s="132" t="s">
        <v>883</v>
      </c>
      <c r="B95" s="129"/>
      <c r="C95" s="132" t="s">
        <v>301</v>
      </c>
      <c r="D95" s="129" t="s">
        <v>264</v>
      </c>
      <c r="E95" s="129"/>
      <c r="F95" s="129"/>
      <c r="G95" s="133"/>
      <c r="H95" s="43"/>
      <c r="I95" s="42"/>
      <c r="J95" s="42"/>
      <c r="K95" s="49"/>
      <c r="L95" s="127"/>
      <c r="M95" s="50" t="str">
        <f t="shared" si="12"/>
        <v>Soll</v>
      </c>
      <c r="N95" s="51" t="str">
        <f t="shared" si="13"/>
        <v/>
      </c>
      <c r="O95" s="51" t="str">
        <f t="shared" si="14"/>
        <v>Fehler in Punktespalte</v>
      </c>
      <c r="P95" s="52" t="str">
        <f t="shared" si="15"/>
        <v/>
      </c>
      <c r="Q95" s="51" t="str">
        <f t="shared" si="16"/>
        <v/>
      </c>
      <c r="R95" s="51" t="str">
        <f t="shared" si="17"/>
        <v/>
      </c>
      <c r="S95" s="53" t="str">
        <f t="shared" si="18"/>
        <v/>
      </c>
      <c r="T95" s="54" t="str">
        <f t="shared" si="10"/>
        <v/>
      </c>
      <c r="U95" s="54" t="str">
        <f t="shared" si="11"/>
        <v/>
      </c>
      <c r="V95" s="49" t="str">
        <f t="shared" si="19"/>
        <v/>
      </c>
    </row>
    <row r="96" spans="1:22" ht="26.25" thickBot="1" x14ac:dyDescent="0.25">
      <c r="A96" s="132" t="s">
        <v>884</v>
      </c>
      <c r="B96" s="129"/>
      <c r="C96" s="132" t="s">
        <v>302</v>
      </c>
      <c r="D96" s="129" t="s">
        <v>264</v>
      </c>
      <c r="E96" s="129"/>
      <c r="F96" s="129"/>
      <c r="G96" s="133"/>
      <c r="H96" s="43"/>
      <c r="I96" s="42"/>
      <c r="J96" s="42"/>
      <c r="K96" s="49"/>
      <c r="L96" s="127"/>
      <c r="M96" s="50" t="str">
        <f t="shared" si="12"/>
        <v>Soll</v>
      </c>
      <c r="N96" s="51" t="str">
        <f t="shared" si="13"/>
        <v/>
      </c>
      <c r="O96" s="51" t="str">
        <f t="shared" si="14"/>
        <v>Fehler in Punktespalte</v>
      </c>
      <c r="P96" s="52" t="str">
        <f t="shared" si="15"/>
        <v/>
      </c>
      <c r="Q96" s="51" t="str">
        <f t="shared" si="16"/>
        <v/>
      </c>
      <c r="R96" s="51" t="str">
        <f t="shared" si="17"/>
        <v/>
      </c>
      <c r="S96" s="53" t="str">
        <f t="shared" si="18"/>
        <v/>
      </c>
      <c r="T96" s="54" t="str">
        <f t="shared" si="10"/>
        <v/>
      </c>
      <c r="U96" s="54" t="str">
        <f t="shared" si="11"/>
        <v/>
      </c>
      <c r="V96" s="49" t="str">
        <f t="shared" si="19"/>
        <v/>
      </c>
    </row>
    <row r="97" spans="1:22" ht="26.25" thickBot="1" x14ac:dyDescent="0.25">
      <c r="A97" s="132" t="s">
        <v>885</v>
      </c>
      <c r="B97" s="129"/>
      <c r="C97" s="132" t="s">
        <v>303</v>
      </c>
      <c r="D97" s="129" t="s">
        <v>264</v>
      </c>
      <c r="E97" s="129"/>
      <c r="F97" s="129"/>
      <c r="G97" s="133"/>
      <c r="H97" s="43"/>
      <c r="I97" s="42"/>
      <c r="J97" s="42"/>
      <c r="K97" s="49"/>
      <c r="L97" s="127"/>
      <c r="M97" s="50" t="str">
        <f t="shared" si="12"/>
        <v>Soll</v>
      </c>
      <c r="N97" s="51" t="str">
        <f t="shared" si="13"/>
        <v/>
      </c>
      <c r="O97" s="51" t="str">
        <f t="shared" si="14"/>
        <v>Fehler in Punktespalte</v>
      </c>
      <c r="P97" s="52" t="str">
        <f t="shared" si="15"/>
        <v/>
      </c>
      <c r="Q97" s="51" t="str">
        <f t="shared" si="16"/>
        <v/>
      </c>
      <c r="R97" s="51" t="str">
        <f t="shared" si="17"/>
        <v/>
      </c>
      <c r="S97" s="53" t="str">
        <f t="shared" si="18"/>
        <v/>
      </c>
      <c r="T97" s="54" t="str">
        <f t="shared" si="10"/>
        <v/>
      </c>
      <c r="U97" s="54" t="str">
        <f t="shared" si="11"/>
        <v/>
      </c>
      <c r="V97" s="49" t="str">
        <f t="shared" si="19"/>
        <v/>
      </c>
    </row>
    <row r="98" spans="1:22" ht="16.5" thickBot="1" x14ac:dyDescent="0.25">
      <c r="A98" s="132"/>
      <c r="B98" s="129"/>
      <c r="C98" s="135" t="s">
        <v>643</v>
      </c>
      <c r="D98" s="129"/>
      <c r="E98" s="129"/>
      <c r="F98" s="129"/>
      <c r="G98" s="133"/>
      <c r="H98" s="43"/>
      <c r="I98" s="42"/>
      <c r="J98" s="42"/>
      <c r="K98" s="49"/>
      <c r="L98" s="127"/>
      <c r="M98" s="50" t="str">
        <f t="shared" si="12"/>
        <v/>
      </c>
      <c r="N98" s="51" t="str">
        <f t="shared" si="13"/>
        <v/>
      </c>
      <c r="O98" s="51" t="str">
        <f t="shared" si="14"/>
        <v/>
      </c>
      <c r="P98" s="52" t="str">
        <f t="shared" si="15"/>
        <v/>
      </c>
      <c r="Q98" s="51" t="str">
        <f t="shared" si="16"/>
        <v/>
      </c>
      <c r="R98" s="51" t="str">
        <f t="shared" si="17"/>
        <v/>
      </c>
      <c r="S98" s="53" t="str">
        <f t="shared" si="18"/>
        <v/>
      </c>
      <c r="T98" s="54" t="str">
        <f t="shared" si="10"/>
        <v/>
      </c>
      <c r="U98" s="54" t="str">
        <f t="shared" si="11"/>
        <v/>
      </c>
      <c r="V98" s="49" t="str">
        <f t="shared" si="19"/>
        <v/>
      </c>
    </row>
    <row r="99" spans="1:22" ht="26.25" thickBot="1" x14ac:dyDescent="0.25">
      <c r="A99" s="132" t="s">
        <v>886</v>
      </c>
      <c r="B99" s="129"/>
      <c r="C99" s="132" t="s">
        <v>304</v>
      </c>
      <c r="D99" s="129" t="s">
        <v>264</v>
      </c>
      <c r="E99" s="129"/>
      <c r="F99" s="129"/>
      <c r="G99" s="133"/>
      <c r="H99" s="43"/>
      <c r="I99" s="42"/>
      <c r="J99" s="42"/>
      <c r="K99" s="49"/>
      <c r="L99" s="127"/>
      <c r="M99" s="50" t="str">
        <f t="shared" si="12"/>
        <v>Soll</v>
      </c>
      <c r="N99" s="51" t="str">
        <f t="shared" si="13"/>
        <v/>
      </c>
      <c r="O99" s="51" t="str">
        <f t="shared" si="14"/>
        <v>Fehler in Punktespalte</v>
      </c>
      <c r="P99" s="52" t="str">
        <f t="shared" si="15"/>
        <v/>
      </c>
      <c r="Q99" s="51" t="str">
        <f t="shared" si="16"/>
        <v/>
      </c>
      <c r="R99" s="51" t="str">
        <f t="shared" si="17"/>
        <v/>
      </c>
      <c r="S99" s="53" t="str">
        <f t="shared" si="18"/>
        <v/>
      </c>
      <c r="T99" s="54" t="str">
        <f t="shared" si="10"/>
        <v/>
      </c>
      <c r="U99" s="54" t="str">
        <f t="shared" si="11"/>
        <v/>
      </c>
      <c r="V99" s="49" t="str">
        <f t="shared" si="19"/>
        <v/>
      </c>
    </row>
    <row r="100" spans="1:22" ht="15.75" thickBot="1" x14ac:dyDescent="0.25">
      <c r="A100" s="132"/>
      <c r="B100" s="129"/>
      <c r="C100" s="138" t="s">
        <v>644</v>
      </c>
      <c r="D100" s="129"/>
      <c r="E100" s="129"/>
      <c r="F100" s="129"/>
      <c r="G100" s="133"/>
      <c r="H100" s="43"/>
      <c r="I100" s="42"/>
      <c r="J100" s="42"/>
      <c r="K100" s="49"/>
      <c r="L100" s="127"/>
      <c r="M100" s="50" t="str">
        <f t="shared" si="12"/>
        <v/>
      </c>
      <c r="N100" s="51" t="str">
        <f t="shared" si="13"/>
        <v/>
      </c>
      <c r="O100" s="51" t="str">
        <f t="shared" si="14"/>
        <v/>
      </c>
      <c r="P100" s="52" t="str">
        <f t="shared" si="15"/>
        <v/>
      </c>
      <c r="Q100" s="51" t="str">
        <f t="shared" si="16"/>
        <v/>
      </c>
      <c r="R100" s="51" t="str">
        <f t="shared" si="17"/>
        <v/>
      </c>
      <c r="S100" s="53" t="str">
        <f t="shared" si="18"/>
        <v/>
      </c>
      <c r="T100" s="54" t="str">
        <f t="shared" si="10"/>
        <v/>
      </c>
      <c r="U100" s="54" t="str">
        <f t="shared" si="11"/>
        <v/>
      </c>
      <c r="V100" s="49" t="str">
        <f t="shared" si="19"/>
        <v/>
      </c>
    </row>
    <row r="101" spans="1:22" ht="26.25" thickBot="1" x14ac:dyDescent="0.25">
      <c r="A101" s="132" t="s">
        <v>887</v>
      </c>
      <c r="B101" s="129"/>
      <c r="C101" s="132" t="s">
        <v>305</v>
      </c>
      <c r="D101" s="129" t="s">
        <v>264</v>
      </c>
      <c r="E101" s="129"/>
      <c r="F101" s="129"/>
      <c r="G101" s="133"/>
      <c r="H101" s="43"/>
      <c r="I101" s="42"/>
      <c r="J101" s="42"/>
      <c r="K101" s="49"/>
      <c r="L101" s="127"/>
      <c r="M101" s="50" t="str">
        <f t="shared" si="12"/>
        <v>Soll</v>
      </c>
      <c r="N101" s="51" t="str">
        <f t="shared" si="13"/>
        <v/>
      </c>
      <c r="O101" s="51" t="str">
        <f t="shared" si="14"/>
        <v>Fehler in Punktespalte</v>
      </c>
      <c r="P101" s="52" t="str">
        <f t="shared" si="15"/>
        <v/>
      </c>
      <c r="Q101" s="51" t="str">
        <f t="shared" si="16"/>
        <v/>
      </c>
      <c r="R101" s="51" t="str">
        <f t="shared" si="17"/>
        <v/>
      </c>
      <c r="S101" s="53" t="str">
        <f t="shared" si="18"/>
        <v/>
      </c>
      <c r="T101" s="54" t="str">
        <f t="shared" si="10"/>
        <v/>
      </c>
      <c r="U101" s="54" t="str">
        <f t="shared" si="11"/>
        <v/>
      </c>
      <c r="V101" s="49" t="str">
        <f t="shared" si="19"/>
        <v/>
      </c>
    </row>
    <row r="102" spans="1:22" ht="26.25" thickBot="1" x14ac:dyDescent="0.25">
      <c r="A102" s="132" t="s">
        <v>888</v>
      </c>
      <c r="B102" s="129"/>
      <c r="C102" s="132" t="s">
        <v>306</v>
      </c>
      <c r="D102" s="129" t="s">
        <v>264</v>
      </c>
      <c r="E102" s="129"/>
      <c r="F102" s="129"/>
      <c r="G102" s="133"/>
      <c r="H102" s="43"/>
      <c r="I102" s="42"/>
      <c r="J102" s="42"/>
      <c r="K102" s="49"/>
      <c r="L102" s="127"/>
      <c r="M102" s="50" t="str">
        <f t="shared" si="12"/>
        <v>Soll</v>
      </c>
      <c r="N102" s="51" t="str">
        <f t="shared" si="13"/>
        <v/>
      </c>
      <c r="O102" s="51" t="str">
        <f t="shared" si="14"/>
        <v>Fehler in Punktespalte</v>
      </c>
      <c r="P102" s="52" t="str">
        <f t="shared" si="15"/>
        <v/>
      </c>
      <c r="Q102" s="51" t="str">
        <f t="shared" si="16"/>
        <v/>
      </c>
      <c r="R102" s="51" t="str">
        <f t="shared" si="17"/>
        <v/>
      </c>
      <c r="S102" s="53" t="str">
        <f t="shared" si="18"/>
        <v/>
      </c>
      <c r="T102" s="54" t="str">
        <f t="shared" si="10"/>
        <v/>
      </c>
      <c r="U102" s="54" t="str">
        <f t="shared" si="11"/>
        <v/>
      </c>
      <c r="V102" s="49" t="str">
        <f t="shared" si="19"/>
        <v/>
      </c>
    </row>
    <row r="103" spans="1:22" ht="26.25" thickBot="1" x14ac:dyDescent="0.25">
      <c r="A103" s="132" t="s">
        <v>889</v>
      </c>
      <c r="B103" s="129"/>
      <c r="C103" s="132" t="s">
        <v>307</v>
      </c>
      <c r="D103" s="129" t="s">
        <v>264</v>
      </c>
      <c r="E103" s="129"/>
      <c r="F103" s="129"/>
      <c r="G103" s="133"/>
      <c r="H103" s="43"/>
      <c r="I103" s="42"/>
      <c r="J103" s="42"/>
      <c r="K103" s="49"/>
      <c r="L103" s="127"/>
      <c r="M103" s="50" t="str">
        <f t="shared" si="12"/>
        <v>Soll</v>
      </c>
      <c r="N103" s="51" t="str">
        <f t="shared" si="13"/>
        <v/>
      </c>
      <c r="O103" s="51" t="str">
        <f t="shared" si="14"/>
        <v>Fehler in Punktespalte</v>
      </c>
      <c r="P103" s="52" t="str">
        <f t="shared" si="15"/>
        <v/>
      </c>
      <c r="Q103" s="51" t="str">
        <f t="shared" si="16"/>
        <v/>
      </c>
      <c r="R103" s="51" t="str">
        <f t="shared" si="17"/>
        <v/>
      </c>
      <c r="S103" s="53" t="str">
        <f t="shared" si="18"/>
        <v/>
      </c>
      <c r="T103" s="54" t="str">
        <f t="shared" si="10"/>
        <v/>
      </c>
      <c r="U103" s="54" t="str">
        <f t="shared" si="11"/>
        <v/>
      </c>
      <c r="V103" s="49" t="str">
        <f t="shared" si="19"/>
        <v/>
      </c>
    </row>
    <row r="104" spans="1:22" ht="26.25" thickBot="1" x14ac:dyDescent="0.25">
      <c r="A104" s="132" t="s">
        <v>890</v>
      </c>
      <c r="B104" s="129"/>
      <c r="C104" s="132" t="s">
        <v>308</v>
      </c>
      <c r="D104" s="129" t="s">
        <v>264</v>
      </c>
      <c r="E104" s="129"/>
      <c r="F104" s="129"/>
      <c r="G104" s="133"/>
      <c r="H104" s="43"/>
      <c r="I104" s="42"/>
      <c r="J104" s="42"/>
      <c r="K104" s="49"/>
      <c r="L104" s="127"/>
      <c r="M104" s="50" t="str">
        <f t="shared" si="12"/>
        <v>Soll</v>
      </c>
      <c r="N104" s="51" t="str">
        <f t="shared" si="13"/>
        <v/>
      </c>
      <c r="O104" s="51" t="str">
        <f t="shared" si="14"/>
        <v>Fehler in Punktespalte</v>
      </c>
      <c r="P104" s="52" t="str">
        <f t="shared" si="15"/>
        <v/>
      </c>
      <c r="Q104" s="51" t="str">
        <f t="shared" si="16"/>
        <v/>
      </c>
      <c r="R104" s="51" t="str">
        <f t="shared" si="17"/>
        <v/>
      </c>
      <c r="S104" s="53" t="str">
        <f t="shared" si="18"/>
        <v/>
      </c>
      <c r="T104" s="54" t="str">
        <f t="shared" si="10"/>
        <v/>
      </c>
      <c r="U104" s="54" t="str">
        <f t="shared" si="11"/>
        <v/>
      </c>
      <c r="V104" s="49" t="str">
        <f t="shared" si="19"/>
        <v/>
      </c>
    </row>
    <row r="105" spans="1:22" ht="26.25" thickBot="1" x14ac:dyDescent="0.25">
      <c r="A105" s="132" t="s">
        <v>891</v>
      </c>
      <c r="B105" s="129"/>
      <c r="C105" s="132" t="s">
        <v>309</v>
      </c>
      <c r="D105" s="129" t="s">
        <v>264</v>
      </c>
      <c r="E105" s="129"/>
      <c r="F105" s="129"/>
      <c r="G105" s="133"/>
      <c r="H105" s="43"/>
      <c r="I105" s="42"/>
      <c r="J105" s="42"/>
      <c r="K105" s="49"/>
      <c r="L105" s="127"/>
      <c r="M105" s="50" t="str">
        <f t="shared" si="12"/>
        <v>Soll</v>
      </c>
      <c r="N105" s="51" t="str">
        <f t="shared" si="13"/>
        <v/>
      </c>
      <c r="O105" s="51" t="str">
        <f t="shared" si="14"/>
        <v>Fehler in Punktespalte</v>
      </c>
      <c r="P105" s="52" t="str">
        <f t="shared" si="15"/>
        <v/>
      </c>
      <c r="Q105" s="51" t="str">
        <f t="shared" si="16"/>
        <v/>
      </c>
      <c r="R105" s="51" t="str">
        <f t="shared" si="17"/>
        <v/>
      </c>
      <c r="S105" s="53" t="str">
        <f t="shared" si="18"/>
        <v/>
      </c>
      <c r="T105" s="54" t="str">
        <f t="shared" si="10"/>
        <v/>
      </c>
      <c r="U105" s="54" t="str">
        <f t="shared" si="11"/>
        <v/>
      </c>
      <c r="V105" s="49" t="str">
        <f t="shared" si="19"/>
        <v/>
      </c>
    </row>
    <row r="106" spans="1:22" ht="15.75" thickBot="1" x14ac:dyDescent="0.25">
      <c r="A106" s="132"/>
      <c r="B106" s="129"/>
      <c r="C106" s="138" t="s">
        <v>645</v>
      </c>
      <c r="D106" s="129"/>
      <c r="E106" s="129"/>
      <c r="F106" s="129"/>
      <c r="G106" s="133"/>
      <c r="H106" s="43"/>
      <c r="I106" s="42"/>
      <c r="J106" s="42"/>
      <c r="K106" s="49"/>
      <c r="L106" s="127"/>
      <c r="M106" s="50" t="str">
        <f t="shared" si="12"/>
        <v/>
      </c>
      <c r="N106" s="51" t="str">
        <f t="shared" si="13"/>
        <v/>
      </c>
      <c r="O106" s="51" t="str">
        <f t="shared" si="14"/>
        <v/>
      </c>
      <c r="P106" s="52" t="str">
        <f t="shared" si="15"/>
        <v/>
      </c>
      <c r="Q106" s="51" t="str">
        <f t="shared" si="16"/>
        <v/>
      </c>
      <c r="R106" s="51" t="str">
        <f t="shared" si="17"/>
        <v/>
      </c>
      <c r="S106" s="53" t="str">
        <f t="shared" si="18"/>
        <v/>
      </c>
      <c r="T106" s="54" t="str">
        <f t="shared" si="10"/>
        <v/>
      </c>
      <c r="U106" s="54" t="str">
        <f t="shared" si="11"/>
        <v/>
      </c>
      <c r="V106" s="49" t="str">
        <f t="shared" si="19"/>
        <v/>
      </c>
    </row>
    <row r="107" spans="1:22" ht="26.25" thickBot="1" x14ac:dyDescent="0.25">
      <c r="A107" s="132" t="s">
        <v>892</v>
      </c>
      <c r="B107" s="129"/>
      <c r="C107" s="132" t="s">
        <v>310</v>
      </c>
      <c r="D107" s="129" t="s">
        <v>264</v>
      </c>
      <c r="E107" s="129"/>
      <c r="F107" s="129"/>
      <c r="G107" s="133"/>
      <c r="H107" s="43"/>
      <c r="I107" s="42"/>
      <c r="J107" s="42"/>
      <c r="K107" s="49"/>
      <c r="L107" s="127"/>
      <c r="M107" s="50" t="str">
        <f t="shared" si="12"/>
        <v>Soll</v>
      </c>
      <c r="N107" s="51" t="str">
        <f t="shared" si="13"/>
        <v/>
      </c>
      <c r="O107" s="51" t="str">
        <f t="shared" si="14"/>
        <v>Fehler in Punktespalte</v>
      </c>
      <c r="P107" s="52" t="str">
        <f t="shared" si="15"/>
        <v/>
      </c>
      <c r="Q107" s="51" t="str">
        <f t="shared" si="16"/>
        <v/>
      </c>
      <c r="R107" s="51" t="str">
        <f t="shared" si="17"/>
        <v/>
      </c>
      <c r="S107" s="53" t="str">
        <f t="shared" si="18"/>
        <v/>
      </c>
      <c r="T107" s="54" t="str">
        <f t="shared" si="10"/>
        <v/>
      </c>
      <c r="U107" s="54" t="str">
        <f t="shared" si="11"/>
        <v/>
      </c>
      <c r="V107" s="49" t="str">
        <f t="shared" si="19"/>
        <v/>
      </c>
    </row>
    <row r="108" spans="1:22" ht="26.25" thickBot="1" x14ac:dyDescent="0.25">
      <c r="A108" s="132" t="s">
        <v>893</v>
      </c>
      <c r="B108" s="129"/>
      <c r="C108" s="132" t="s">
        <v>311</v>
      </c>
      <c r="D108" s="129" t="s">
        <v>264</v>
      </c>
      <c r="E108" s="129"/>
      <c r="F108" s="129"/>
      <c r="G108" s="133"/>
      <c r="H108" s="43"/>
      <c r="I108" s="42"/>
      <c r="J108" s="42"/>
      <c r="K108" s="49"/>
      <c r="L108" s="127"/>
      <c r="M108" s="50" t="str">
        <f t="shared" si="12"/>
        <v>Soll</v>
      </c>
      <c r="N108" s="51" t="str">
        <f t="shared" si="13"/>
        <v/>
      </c>
      <c r="O108" s="51" t="str">
        <f t="shared" si="14"/>
        <v>Fehler in Punktespalte</v>
      </c>
      <c r="P108" s="52" t="str">
        <f t="shared" si="15"/>
        <v/>
      </c>
      <c r="Q108" s="51" t="str">
        <f t="shared" si="16"/>
        <v/>
      </c>
      <c r="R108" s="51" t="str">
        <f t="shared" si="17"/>
        <v/>
      </c>
      <c r="S108" s="53" t="str">
        <f t="shared" si="18"/>
        <v/>
      </c>
      <c r="T108" s="54" t="str">
        <f t="shared" si="10"/>
        <v/>
      </c>
      <c r="U108" s="54" t="str">
        <f t="shared" si="11"/>
        <v/>
      </c>
      <c r="V108" s="49" t="str">
        <f t="shared" si="19"/>
        <v/>
      </c>
    </row>
    <row r="109" spans="1:22" ht="26.25" thickBot="1" x14ac:dyDescent="0.25">
      <c r="A109" s="132" t="s">
        <v>894</v>
      </c>
      <c r="B109" s="129"/>
      <c r="C109" s="132" t="s">
        <v>312</v>
      </c>
      <c r="D109" s="129" t="s">
        <v>264</v>
      </c>
      <c r="E109" s="129"/>
      <c r="F109" s="129"/>
      <c r="G109" s="133"/>
      <c r="H109" s="43"/>
      <c r="I109" s="42"/>
      <c r="J109" s="42"/>
      <c r="K109" s="49"/>
      <c r="L109" s="127"/>
      <c r="M109" s="50" t="str">
        <f t="shared" si="12"/>
        <v>Soll</v>
      </c>
      <c r="N109" s="51" t="str">
        <f t="shared" si="13"/>
        <v/>
      </c>
      <c r="O109" s="51" t="str">
        <f t="shared" si="14"/>
        <v>Fehler in Punktespalte</v>
      </c>
      <c r="P109" s="52" t="str">
        <f t="shared" si="15"/>
        <v/>
      </c>
      <c r="Q109" s="51" t="str">
        <f t="shared" si="16"/>
        <v/>
      </c>
      <c r="R109" s="51" t="str">
        <f t="shared" si="17"/>
        <v/>
      </c>
      <c r="S109" s="53" t="str">
        <f t="shared" si="18"/>
        <v/>
      </c>
      <c r="T109" s="54" t="str">
        <f t="shared" si="10"/>
        <v/>
      </c>
      <c r="U109" s="54" t="str">
        <f t="shared" si="11"/>
        <v/>
      </c>
      <c r="V109" s="49" t="str">
        <f t="shared" si="19"/>
        <v/>
      </c>
    </row>
    <row r="110" spans="1:22" ht="26.25" thickBot="1" x14ac:dyDescent="0.25">
      <c r="A110" s="132" t="s">
        <v>895</v>
      </c>
      <c r="B110" s="129"/>
      <c r="C110" s="132" t="s">
        <v>313</v>
      </c>
      <c r="D110" s="129" t="s">
        <v>264</v>
      </c>
      <c r="E110" s="129"/>
      <c r="F110" s="129"/>
      <c r="G110" s="133"/>
      <c r="H110" s="43"/>
      <c r="I110" s="42"/>
      <c r="J110" s="42"/>
      <c r="K110" s="49"/>
      <c r="L110" s="127"/>
      <c r="M110" s="50" t="str">
        <f t="shared" si="12"/>
        <v>Soll</v>
      </c>
      <c r="N110" s="51" t="str">
        <f t="shared" si="13"/>
        <v/>
      </c>
      <c r="O110" s="51" t="str">
        <f t="shared" si="14"/>
        <v>Fehler in Punktespalte</v>
      </c>
      <c r="P110" s="52" t="str">
        <f t="shared" si="15"/>
        <v/>
      </c>
      <c r="Q110" s="51" t="str">
        <f t="shared" si="16"/>
        <v/>
      </c>
      <c r="R110" s="51" t="str">
        <f t="shared" si="17"/>
        <v/>
      </c>
      <c r="S110" s="53" t="str">
        <f t="shared" si="18"/>
        <v/>
      </c>
      <c r="T110" s="54" t="str">
        <f t="shared" si="10"/>
        <v/>
      </c>
      <c r="U110" s="54" t="str">
        <f t="shared" si="11"/>
        <v/>
      </c>
      <c r="V110" s="49" t="str">
        <f t="shared" si="19"/>
        <v/>
      </c>
    </row>
    <row r="111" spans="1:22" ht="15.75" thickBot="1" x14ac:dyDescent="0.25">
      <c r="A111" s="132"/>
      <c r="B111" s="129"/>
      <c r="C111" s="138" t="s">
        <v>646</v>
      </c>
      <c r="D111" s="129"/>
      <c r="E111" s="129"/>
      <c r="F111" s="129"/>
      <c r="G111" s="133"/>
      <c r="H111" s="43"/>
      <c r="I111" s="42"/>
      <c r="J111" s="42"/>
      <c r="K111" s="49"/>
      <c r="L111" s="127"/>
      <c r="M111" s="50" t="str">
        <f t="shared" si="12"/>
        <v/>
      </c>
      <c r="N111" s="51" t="str">
        <f t="shared" si="13"/>
        <v/>
      </c>
      <c r="O111" s="51" t="str">
        <f t="shared" si="14"/>
        <v/>
      </c>
      <c r="P111" s="52" t="str">
        <f t="shared" si="15"/>
        <v/>
      </c>
      <c r="Q111" s="51" t="str">
        <f t="shared" si="16"/>
        <v/>
      </c>
      <c r="R111" s="51" t="str">
        <f t="shared" si="17"/>
        <v/>
      </c>
      <c r="S111" s="53" t="str">
        <f t="shared" si="18"/>
        <v/>
      </c>
      <c r="T111" s="54" t="str">
        <f t="shared" si="10"/>
        <v/>
      </c>
      <c r="U111" s="54" t="str">
        <f t="shared" si="11"/>
        <v/>
      </c>
      <c r="V111" s="49" t="str">
        <f t="shared" si="19"/>
        <v/>
      </c>
    </row>
    <row r="112" spans="1:22" ht="26.25" thickBot="1" x14ac:dyDescent="0.25">
      <c r="A112" s="132" t="s">
        <v>896</v>
      </c>
      <c r="B112" s="129"/>
      <c r="C112" s="132" t="s">
        <v>314</v>
      </c>
      <c r="D112" s="129" t="s">
        <v>264</v>
      </c>
      <c r="E112" s="129"/>
      <c r="F112" s="129"/>
      <c r="G112" s="133"/>
      <c r="H112" s="43"/>
      <c r="I112" s="42"/>
      <c r="J112" s="42"/>
      <c r="K112" s="49"/>
      <c r="L112" s="127"/>
      <c r="M112" s="50" t="str">
        <f t="shared" si="12"/>
        <v>Soll</v>
      </c>
      <c r="N112" s="51" t="str">
        <f t="shared" si="13"/>
        <v/>
      </c>
      <c r="O112" s="51" t="str">
        <f t="shared" si="14"/>
        <v>Fehler in Punktespalte</v>
      </c>
      <c r="P112" s="52" t="str">
        <f t="shared" si="15"/>
        <v/>
      </c>
      <c r="Q112" s="51" t="str">
        <f t="shared" si="16"/>
        <v/>
      </c>
      <c r="R112" s="51" t="str">
        <f t="shared" si="17"/>
        <v/>
      </c>
      <c r="S112" s="53" t="str">
        <f t="shared" si="18"/>
        <v/>
      </c>
      <c r="T112" s="54" t="str">
        <f t="shared" si="10"/>
        <v/>
      </c>
      <c r="U112" s="54" t="str">
        <f t="shared" si="11"/>
        <v/>
      </c>
      <c r="V112" s="49" t="str">
        <f t="shared" si="19"/>
        <v/>
      </c>
    </row>
    <row r="113" spans="1:22" ht="26.25" thickBot="1" x14ac:dyDescent="0.25">
      <c r="A113" s="132" t="s">
        <v>897</v>
      </c>
      <c r="B113" s="129"/>
      <c r="C113" s="132" t="s">
        <v>315</v>
      </c>
      <c r="D113" s="129" t="s">
        <v>264</v>
      </c>
      <c r="E113" s="129"/>
      <c r="F113" s="129"/>
      <c r="G113" s="133"/>
      <c r="H113" s="43"/>
      <c r="I113" s="42"/>
      <c r="J113" s="42"/>
      <c r="K113" s="49"/>
      <c r="L113" s="127"/>
      <c r="M113" s="50" t="str">
        <f t="shared" si="12"/>
        <v>Soll</v>
      </c>
      <c r="N113" s="51" t="str">
        <f t="shared" si="13"/>
        <v/>
      </c>
      <c r="O113" s="51" t="str">
        <f t="shared" si="14"/>
        <v>Fehler in Punktespalte</v>
      </c>
      <c r="P113" s="52" t="str">
        <f t="shared" si="15"/>
        <v/>
      </c>
      <c r="Q113" s="51" t="str">
        <f t="shared" si="16"/>
        <v/>
      </c>
      <c r="R113" s="51" t="str">
        <f t="shared" si="17"/>
        <v/>
      </c>
      <c r="S113" s="53" t="str">
        <f t="shared" si="18"/>
        <v/>
      </c>
      <c r="T113" s="54" t="str">
        <f t="shared" si="10"/>
        <v/>
      </c>
      <c r="U113" s="54" t="str">
        <f t="shared" si="11"/>
        <v/>
      </c>
      <c r="V113" s="49" t="str">
        <f t="shared" si="19"/>
        <v/>
      </c>
    </row>
    <row r="114" spans="1:22" ht="16.5" thickBot="1" x14ac:dyDescent="0.25">
      <c r="A114" s="132"/>
      <c r="B114" s="129"/>
      <c r="C114" s="135" t="s">
        <v>647</v>
      </c>
      <c r="D114" s="129"/>
      <c r="E114" s="129"/>
      <c r="F114" s="129"/>
      <c r="G114" s="133"/>
      <c r="H114" s="43"/>
      <c r="I114" s="42"/>
      <c r="J114" s="42"/>
      <c r="K114" s="49"/>
      <c r="L114" s="127"/>
      <c r="M114" s="50" t="str">
        <f t="shared" si="12"/>
        <v/>
      </c>
      <c r="N114" s="51" t="str">
        <f t="shared" si="13"/>
        <v/>
      </c>
      <c r="O114" s="51" t="str">
        <f t="shared" si="14"/>
        <v/>
      </c>
      <c r="P114" s="52" t="str">
        <f t="shared" si="15"/>
        <v/>
      </c>
      <c r="Q114" s="51" t="str">
        <f t="shared" si="16"/>
        <v/>
      </c>
      <c r="R114" s="51" t="str">
        <f t="shared" si="17"/>
        <v/>
      </c>
      <c r="S114" s="53" t="str">
        <f t="shared" si="18"/>
        <v/>
      </c>
      <c r="T114" s="54" t="str">
        <f t="shared" si="10"/>
        <v/>
      </c>
      <c r="U114" s="54" t="str">
        <f t="shared" si="11"/>
        <v/>
      </c>
      <c r="V114" s="49" t="str">
        <f t="shared" si="19"/>
        <v/>
      </c>
    </row>
    <row r="115" spans="1:22" ht="15.75" thickBot="1" x14ac:dyDescent="0.25">
      <c r="A115" s="132"/>
      <c r="B115" s="129"/>
      <c r="C115" s="138" t="s">
        <v>648</v>
      </c>
      <c r="D115" s="129"/>
      <c r="E115" s="129"/>
      <c r="F115" s="129"/>
      <c r="G115" s="133"/>
      <c r="H115" s="43"/>
      <c r="I115" s="42"/>
      <c r="J115" s="42"/>
      <c r="K115" s="49"/>
      <c r="L115" s="127"/>
      <c r="M115" s="50" t="str">
        <f t="shared" si="12"/>
        <v/>
      </c>
      <c r="N115" s="51" t="str">
        <f t="shared" si="13"/>
        <v/>
      </c>
      <c r="O115" s="51" t="str">
        <f t="shared" si="14"/>
        <v/>
      </c>
      <c r="P115" s="52" t="str">
        <f t="shared" si="15"/>
        <v/>
      </c>
      <c r="Q115" s="51" t="str">
        <f t="shared" si="16"/>
        <v/>
      </c>
      <c r="R115" s="51" t="str">
        <f t="shared" si="17"/>
        <v/>
      </c>
      <c r="S115" s="53" t="str">
        <f t="shared" si="18"/>
        <v/>
      </c>
      <c r="T115" s="54" t="str">
        <f t="shared" si="10"/>
        <v/>
      </c>
      <c r="U115" s="54" t="str">
        <f t="shared" si="11"/>
        <v/>
      </c>
      <c r="V115" s="49" t="str">
        <f t="shared" si="19"/>
        <v/>
      </c>
    </row>
    <row r="116" spans="1:22" ht="26.25" thickBot="1" x14ac:dyDescent="0.25">
      <c r="A116" s="132" t="s">
        <v>898</v>
      </c>
      <c r="B116" s="129"/>
      <c r="C116" s="132" t="s">
        <v>316</v>
      </c>
      <c r="D116" s="129" t="s">
        <v>264</v>
      </c>
      <c r="E116" s="129"/>
      <c r="F116" s="129"/>
      <c r="G116" s="133"/>
      <c r="H116" s="43"/>
      <c r="I116" s="42"/>
      <c r="J116" s="42"/>
      <c r="K116" s="49"/>
      <c r="L116" s="127"/>
      <c r="M116" s="50" t="str">
        <f t="shared" si="12"/>
        <v>Soll</v>
      </c>
      <c r="N116" s="51" t="str">
        <f t="shared" si="13"/>
        <v/>
      </c>
      <c r="O116" s="51" t="str">
        <f t="shared" si="14"/>
        <v>Fehler in Punktespalte</v>
      </c>
      <c r="P116" s="52" t="str">
        <f t="shared" si="15"/>
        <v/>
      </c>
      <c r="Q116" s="51" t="str">
        <f t="shared" si="16"/>
        <v/>
      </c>
      <c r="R116" s="51" t="str">
        <f t="shared" si="17"/>
        <v/>
      </c>
      <c r="S116" s="53" t="str">
        <f t="shared" si="18"/>
        <v/>
      </c>
      <c r="T116" s="54" t="str">
        <f t="shared" si="10"/>
        <v/>
      </c>
      <c r="U116" s="54" t="str">
        <f t="shared" si="11"/>
        <v/>
      </c>
      <c r="V116" s="49" t="str">
        <f t="shared" si="19"/>
        <v/>
      </c>
    </row>
    <row r="117" spans="1:22" ht="26.25" thickBot="1" x14ac:dyDescent="0.25">
      <c r="A117" s="132" t="s">
        <v>899</v>
      </c>
      <c r="B117" s="129"/>
      <c r="C117" s="132" t="s">
        <v>317</v>
      </c>
      <c r="D117" s="129" t="s">
        <v>264</v>
      </c>
      <c r="E117" s="129"/>
      <c r="F117" s="129"/>
      <c r="G117" s="133"/>
      <c r="H117" s="43"/>
      <c r="I117" s="42"/>
      <c r="J117" s="42"/>
      <c r="K117" s="49"/>
      <c r="L117" s="127"/>
      <c r="M117" s="50" t="str">
        <f t="shared" si="12"/>
        <v>Soll</v>
      </c>
      <c r="N117" s="51" t="str">
        <f t="shared" si="13"/>
        <v/>
      </c>
      <c r="O117" s="51" t="str">
        <f t="shared" si="14"/>
        <v>Fehler in Punktespalte</v>
      </c>
      <c r="P117" s="52" t="str">
        <f t="shared" si="15"/>
        <v/>
      </c>
      <c r="Q117" s="51" t="str">
        <f t="shared" si="16"/>
        <v/>
      </c>
      <c r="R117" s="51" t="str">
        <f t="shared" si="17"/>
        <v/>
      </c>
      <c r="S117" s="53" t="str">
        <f t="shared" si="18"/>
        <v/>
      </c>
      <c r="T117" s="54" t="str">
        <f t="shared" si="10"/>
        <v/>
      </c>
      <c r="U117" s="54" t="str">
        <f t="shared" si="11"/>
        <v/>
      </c>
      <c r="V117" s="49" t="str">
        <f t="shared" si="19"/>
        <v/>
      </c>
    </row>
    <row r="118" spans="1:22" ht="26.25" thickBot="1" x14ac:dyDescent="0.25">
      <c r="A118" s="132" t="s">
        <v>900</v>
      </c>
      <c r="B118" s="129"/>
      <c r="C118" s="132" t="s">
        <v>318</v>
      </c>
      <c r="D118" s="129" t="s">
        <v>264</v>
      </c>
      <c r="E118" s="129"/>
      <c r="F118" s="129"/>
      <c r="G118" s="133"/>
      <c r="H118" s="43"/>
      <c r="I118" s="42"/>
      <c r="J118" s="42"/>
      <c r="K118" s="49"/>
      <c r="L118" s="127"/>
      <c r="M118" s="50" t="str">
        <f t="shared" si="12"/>
        <v>Soll</v>
      </c>
      <c r="N118" s="51" t="str">
        <f t="shared" si="13"/>
        <v/>
      </c>
      <c r="O118" s="51" t="str">
        <f t="shared" si="14"/>
        <v>Fehler in Punktespalte</v>
      </c>
      <c r="P118" s="52" t="str">
        <f t="shared" si="15"/>
        <v/>
      </c>
      <c r="Q118" s="51" t="str">
        <f t="shared" si="16"/>
        <v/>
      </c>
      <c r="R118" s="51" t="str">
        <f t="shared" si="17"/>
        <v/>
      </c>
      <c r="S118" s="53" t="str">
        <f t="shared" si="18"/>
        <v/>
      </c>
      <c r="T118" s="54" t="str">
        <f t="shared" si="10"/>
        <v/>
      </c>
      <c r="U118" s="54" t="str">
        <f t="shared" si="11"/>
        <v/>
      </c>
      <c r="V118" s="49" t="str">
        <f t="shared" si="19"/>
        <v/>
      </c>
    </row>
    <row r="119" spans="1:22" ht="26.25" thickBot="1" x14ac:dyDescent="0.25">
      <c r="A119" s="132" t="s">
        <v>901</v>
      </c>
      <c r="B119" s="129"/>
      <c r="C119" s="132" t="s">
        <v>319</v>
      </c>
      <c r="D119" s="129" t="s">
        <v>264</v>
      </c>
      <c r="E119" s="129"/>
      <c r="F119" s="129"/>
      <c r="G119" s="133"/>
      <c r="H119" s="43"/>
      <c r="I119" s="42"/>
      <c r="J119" s="42"/>
      <c r="K119" s="49"/>
      <c r="L119" s="127"/>
      <c r="M119" s="50" t="str">
        <f t="shared" si="12"/>
        <v>Soll</v>
      </c>
      <c r="N119" s="51" t="str">
        <f t="shared" si="13"/>
        <v/>
      </c>
      <c r="O119" s="51" t="str">
        <f t="shared" si="14"/>
        <v>Fehler in Punktespalte</v>
      </c>
      <c r="P119" s="52" t="str">
        <f t="shared" si="15"/>
        <v/>
      </c>
      <c r="Q119" s="51" t="str">
        <f t="shared" si="16"/>
        <v/>
      </c>
      <c r="R119" s="51" t="str">
        <f t="shared" si="17"/>
        <v/>
      </c>
      <c r="S119" s="53" t="str">
        <f t="shared" si="18"/>
        <v/>
      </c>
      <c r="T119" s="54" t="str">
        <f t="shared" si="10"/>
        <v/>
      </c>
      <c r="U119" s="54" t="str">
        <f t="shared" si="11"/>
        <v/>
      </c>
      <c r="V119" s="49" t="str">
        <f t="shared" si="19"/>
        <v/>
      </c>
    </row>
    <row r="120" spans="1:22" ht="26.25" thickBot="1" x14ac:dyDescent="0.25">
      <c r="A120" s="132" t="s">
        <v>902</v>
      </c>
      <c r="B120" s="129"/>
      <c r="C120" s="136" t="s">
        <v>320</v>
      </c>
      <c r="D120" s="129" t="s">
        <v>264</v>
      </c>
      <c r="E120" s="129"/>
      <c r="F120" s="129"/>
      <c r="G120" s="133"/>
      <c r="H120" s="43"/>
      <c r="I120" s="42"/>
      <c r="J120" s="42"/>
      <c r="K120" s="49"/>
      <c r="L120" s="127"/>
      <c r="M120" s="50" t="str">
        <f t="shared" si="12"/>
        <v>Soll</v>
      </c>
      <c r="N120" s="51" t="str">
        <f t="shared" si="13"/>
        <v/>
      </c>
      <c r="O120" s="51" t="str">
        <f t="shared" si="14"/>
        <v>Fehler in Punktespalte</v>
      </c>
      <c r="P120" s="52" t="str">
        <f t="shared" si="15"/>
        <v/>
      </c>
      <c r="Q120" s="51" t="str">
        <f t="shared" si="16"/>
        <v/>
      </c>
      <c r="R120" s="51" t="str">
        <f t="shared" si="17"/>
        <v/>
      </c>
      <c r="S120" s="53" t="str">
        <f t="shared" si="18"/>
        <v/>
      </c>
      <c r="T120" s="54" t="str">
        <f t="shared" si="10"/>
        <v/>
      </c>
      <c r="U120" s="54" t="str">
        <f t="shared" si="11"/>
        <v/>
      </c>
      <c r="V120" s="49" t="str">
        <f t="shared" si="19"/>
        <v/>
      </c>
    </row>
    <row r="121" spans="1:22" ht="15.75" thickBot="1" x14ac:dyDescent="0.25">
      <c r="A121" s="132"/>
      <c r="B121" s="129"/>
      <c r="C121" s="138" t="s">
        <v>649</v>
      </c>
      <c r="D121" s="129"/>
      <c r="E121" s="129"/>
      <c r="F121" s="129"/>
      <c r="G121" s="133"/>
      <c r="H121" s="43"/>
      <c r="I121" s="42"/>
      <c r="J121" s="42"/>
      <c r="K121" s="49"/>
      <c r="L121" s="127"/>
      <c r="M121" s="50" t="str">
        <f t="shared" si="12"/>
        <v/>
      </c>
      <c r="N121" s="51" t="str">
        <f t="shared" si="13"/>
        <v/>
      </c>
      <c r="O121" s="51" t="str">
        <f t="shared" si="14"/>
        <v/>
      </c>
      <c r="P121" s="52" t="str">
        <f t="shared" si="15"/>
        <v/>
      </c>
      <c r="Q121" s="51" t="str">
        <f t="shared" si="16"/>
        <v/>
      </c>
      <c r="R121" s="51" t="str">
        <f t="shared" si="17"/>
        <v/>
      </c>
      <c r="S121" s="53" t="str">
        <f t="shared" si="18"/>
        <v/>
      </c>
      <c r="T121" s="54" t="str">
        <f t="shared" si="10"/>
        <v/>
      </c>
      <c r="U121" s="54" t="str">
        <f t="shared" si="11"/>
        <v/>
      </c>
      <c r="V121" s="49" t="str">
        <f t="shared" si="19"/>
        <v/>
      </c>
    </row>
    <row r="122" spans="1:22" ht="39" thickBot="1" x14ac:dyDescent="0.25">
      <c r="A122" s="132" t="s">
        <v>903</v>
      </c>
      <c r="B122" s="129" t="s">
        <v>271</v>
      </c>
      <c r="C122" s="132" t="s">
        <v>321</v>
      </c>
      <c r="D122" s="129" t="s">
        <v>264</v>
      </c>
      <c r="E122" s="129"/>
      <c r="F122" s="129"/>
      <c r="G122" s="133"/>
      <c r="H122" s="43"/>
      <c r="I122" s="42"/>
      <c r="J122" s="42"/>
      <c r="K122" s="49"/>
      <c r="L122" s="127"/>
      <c r="M122" s="50" t="str">
        <f t="shared" si="12"/>
        <v>Soll</v>
      </c>
      <c r="N122" s="51" t="str">
        <f t="shared" si="13"/>
        <v/>
      </c>
      <c r="O122" s="51" t="str">
        <f t="shared" si="14"/>
        <v>Fehler in Punktespalte</v>
      </c>
      <c r="P122" s="52" t="str">
        <f t="shared" si="15"/>
        <v/>
      </c>
      <c r="Q122" s="51" t="str">
        <f t="shared" si="16"/>
        <v/>
      </c>
      <c r="R122" s="51" t="str">
        <f t="shared" si="17"/>
        <v/>
      </c>
      <c r="S122" s="53" t="str">
        <f t="shared" si="18"/>
        <v>Fehlt hier 'E' ?</v>
      </c>
      <c r="T122" s="54" t="str">
        <f t="shared" si="10"/>
        <v/>
      </c>
      <c r="U122" s="54" t="str">
        <f t="shared" si="11"/>
        <v/>
      </c>
      <c r="V122" s="49" t="str">
        <f t="shared" si="19"/>
        <v/>
      </c>
    </row>
    <row r="123" spans="1:22" ht="26.25" thickBot="1" x14ac:dyDescent="0.25">
      <c r="A123" s="132" t="s">
        <v>904</v>
      </c>
      <c r="B123" s="129"/>
      <c r="C123" s="132" t="s">
        <v>650</v>
      </c>
      <c r="D123" s="129" t="s">
        <v>264</v>
      </c>
      <c r="E123" s="129"/>
      <c r="F123" s="129"/>
      <c r="G123" s="133"/>
      <c r="H123" s="43"/>
      <c r="I123" s="42"/>
      <c r="J123" s="42"/>
      <c r="K123" s="49"/>
      <c r="L123" s="127"/>
      <c r="M123" s="50" t="str">
        <f t="shared" si="12"/>
        <v>Soll</v>
      </c>
      <c r="N123" s="51" t="str">
        <f t="shared" si="13"/>
        <v/>
      </c>
      <c r="O123" s="51" t="str">
        <f t="shared" si="14"/>
        <v>Fehler in Punktespalte</v>
      </c>
      <c r="P123" s="52" t="str">
        <f t="shared" si="15"/>
        <v/>
      </c>
      <c r="Q123" s="51" t="str">
        <f t="shared" si="16"/>
        <v/>
      </c>
      <c r="R123" s="51" t="str">
        <f t="shared" si="17"/>
        <v/>
      </c>
      <c r="S123" s="53" t="str">
        <f t="shared" si="18"/>
        <v/>
      </c>
      <c r="T123" s="54" t="str">
        <f t="shared" si="10"/>
        <v/>
      </c>
      <c r="U123" s="54" t="str">
        <f t="shared" si="11"/>
        <v/>
      </c>
      <c r="V123" s="49" t="str">
        <f t="shared" si="19"/>
        <v/>
      </c>
    </row>
    <row r="124" spans="1:22" ht="26.25" thickBot="1" x14ac:dyDescent="0.25">
      <c r="A124" s="132" t="s">
        <v>905</v>
      </c>
      <c r="B124" s="129"/>
      <c r="C124" s="132" t="s">
        <v>651</v>
      </c>
      <c r="D124" s="129" t="s">
        <v>264</v>
      </c>
      <c r="E124" s="129"/>
      <c r="F124" s="129"/>
      <c r="G124" s="133"/>
      <c r="H124" s="43"/>
      <c r="I124" s="42"/>
      <c r="J124" s="42"/>
      <c r="K124" s="49"/>
      <c r="L124" s="127"/>
      <c r="M124" s="50" t="str">
        <f t="shared" si="12"/>
        <v>Soll</v>
      </c>
      <c r="N124" s="51" t="str">
        <f t="shared" si="13"/>
        <v/>
      </c>
      <c r="O124" s="51" t="str">
        <f t="shared" si="14"/>
        <v>Fehler in Punktespalte</v>
      </c>
      <c r="P124" s="52" t="str">
        <f t="shared" si="15"/>
        <v/>
      </c>
      <c r="Q124" s="51" t="str">
        <f t="shared" si="16"/>
        <v/>
      </c>
      <c r="R124" s="51" t="str">
        <f t="shared" si="17"/>
        <v/>
      </c>
      <c r="S124" s="53" t="str">
        <f t="shared" si="18"/>
        <v/>
      </c>
      <c r="T124" s="54" t="str">
        <f t="shared" si="10"/>
        <v/>
      </c>
      <c r="U124" s="54" t="str">
        <f t="shared" si="11"/>
        <v/>
      </c>
      <c r="V124" s="49" t="str">
        <f t="shared" si="19"/>
        <v/>
      </c>
    </row>
    <row r="125" spans="1:22" ht="26.25" thickBot="1" x14ac:dyDescent="0.25">
      <c r="A125" s="132" t="s">
        <v>906</v>
      </c>
      <c r="B125" s="129"/>
      <c r="C125" s="132" t="s">
        <v>322</v>
      </c>
      <c r="D125" s="129" t="s">
        <v>264</v>
      </c>
      <c r="E125" s="129"/>
      <c r="F125" s="129"/>
      <c r="G125" s="133"/>
      <c r="H125" s="43"/>
      <c r="I125" s="42"/>
      <c r="J125" s="42"/>
      <c r="K125" s="49"/>
      <c r="L125" s="127"/>
      <c r="M125" s="50" t="str">
        <f t="shared" si="12"/>
        <v>Soll</v>
      </c>
      <c r="N125" s="51" t="str">
        <f t="shared" si="13"/>
        <v/>
      </c>
      <c r="O125" s="51" t="str">
        <f t="shared" si="14"/>
        <v>Fehler in Punktespalte</v>
      </c>
      <c r="P125" s="52" t="str">
        <f t="shared" si="15"/>
        <v/>
      </c>
      <c r="Q125" s="51" t="str">
        <f t="shared" si="16"/>
        <v/>
      </c>
      <c r="R125" s="51" t="str">
        <f t="shared" si="17"/>
        <v/>
      </c>
      <c r="S125" s="53" t="str">
        <f t="shared" si="18"/>
        <v/>
      </c>
      <c r="T125" s="54" t="str">
        <f t="shared" si="10"/>
        <v/>
      </c>
      <c r="U125" s="54" t="str">
        <f t="shared" si="11"/>
        <v/>
      </c>
      <c r="V125" s="49" t="str">
        <f t="shared" si="19"/>
        <v/>
      </c>
    </row>
    <row r="126" spans="1:22" ht="26.25" thickBot="1" x14ac:dyDescent="0.25">
      <c r="A126" s="132" t="s">
        <v>907</v>
      </c>
      <c r="B126" s="129"/>
      <c r="C126" s="132" t="s">
        <v>323</v>
      </c>
      <c r="D126" s="129" t="s">
        <v>264</v>
      </c>
      <c r="E126" s="129"/>
      <c r="F126" s="129"/>
      <c r="G126" s="133"/>
      <c r="H126" s="43"/>
      <c r="I126" s="42"/>
      <c r="J126" s="42"/>
      <c r="K126" s="49"/>
      <c r="L126" s="127"/>
      <c r="M126" s="50" t="str">
        <f t="shared" si="12"/>
        <v>Soll</v>
      </c>
      <c r="N126" s="51" t="str">
        <f t="shared" si="13"/>
        <v/>
      </c>
      <c r="O126" s="51" t="str">
        <f t="shared" si="14"/>
        <v>Fehler in Punktespalte</v>
      </c>
      <c r="P126" s="52" t="str">
        <f t="shared" si="15"/>
        <v/>
      </c>
      <c r="Q126" s="51" t="str">
        <f t="shared" si="16"/>
        <v/>
      </c>
      <c r="R126" s="51" t="str">
        <f t="shared" si="17"/>
        <v/>
      </c>
      <c r="S126" s="53" t="str">
        <f t="shared" si="18"/>
        <v/>
      </c>
      <c r="T126" s="54" t="str">
        <f t="shared" si="10"/>
        <v/>
      </c>
      <c r="U126" s="54" t="str">
        <f t="shared" si="11"/>
        <v/>
      </c>
      <c r="V126" s="49" t="str">
        <f t="shared" si="19"/>
        <v/>
      </c>
    </row>
    <row r="127" spans="1:22" ht="26.25" thickBot="1" x14ac:dyDescent="0.25">
      <c r="A127" s="132" t="s">
        <v>908</v>
      </c>
      <c r="B127" s="129"/>
      <c r="C127" s="132" t="s">
        <v>324</v>
      </c>
      <c r="D127" s="129" t="s">
        <v>264</v>
      </c>
      <c r="E127" s="129"/>
      <c r="F127" s="129"/>
      <c r="G127" s="133"/>
      <c r="H127" s="43"/>
      <c r="I127" s="42"/>
      <c r="J127" s="42"/>
      <c r="K127" s="49"/>
      <c r="L127" s="127"/>
      <c r="M127" s="50" t="str">
        <f t="shared" si="12"/>
        <v>Soll</v>
      </c>
      <c r="N127" s="51" t="str">
        <f t="shared" si="13"/>
        <v/>
      </c>
      <c r="O127" s="51" t="str">
        <f t="shared" si="14"/>
        <v>Fehler in Punktespalte</v>
      </c>
      <c r="P127" s="52" t="str">
        <f t="shared" si="15"/>
        <v/>
      </c>
      <c r="Q127" s="51" t="str">
        <f t="shared" si="16"/>
        <v/>
      </c>
      <c r="R127" s="51" t="str">
        <f t="shared" si="17"/>
        <v/>
      </c>
      <c r="S127" s="53" t="str">
        <f t="shared" si="18"/>
        <v/>
      </c>
      <c r="T127" s="54" t="str">
        <f t="shared" si="10"/>
        <v/>
      </c>
      <c r="U127" s="54" t="str">
        <f t="shared" si="11"/>
        <v/>
      </c>
      <c r="V127" s="49" t="str">
        <f t="shared" si="19"/>
        <v/>
      </c>
    </row>
    <row r="128" spans="1:22" ht="16.5" thickBot="1" x14ac:dyDescent="0.25">
      <c r="A128" s="132"/>
      <c r="B128" s="129"/>
      <c r="C128" s="135" t="s">
        <v>652</v>
      </c>
      <c r="D128" s="129"/>
      <c r="E128" s="129"/>
      <c r="F128" s="129"/>
      <c r="G128" s="133"/>
      <c r="H128" s="43"/>
      <c r="I128" s="42"/>
      <c r="J128" s="42"/>
      <c r="K128" s="49"/>
      <c r="L128" s="127"/>
      <c r="M128" s="50" t="str">
        <f t="shared" si="12"/>
        <v/>
      </c>
      <c r="N128" s="51" t="str">
        <f t="shared" si="13"/>
        <v/>
      </c>
      <c r="O128" s="51" t="str">
        <f t="shared" si="14"/>
        <v/>
      </c>
      <c r="P128" s="52" t="str">
        <f t="shared" si="15"/>
        <v/>
      </c>
      <c r="Q128" s="51" t="str">
        <f t="shared" si="16"/>
        <v/>
      </c>
      <c r="R128" s="51" t="str">
        <f t="shared" si="17"/>
        <v/>
      </c>
      <c r="S128" s="53" t="str">
        <f t="shared" si="18"/>
        <v/>
      </c>
      <c r="T128" s="54" t="str">
        <f t="shared" si="10"/>
        <v/>
      </c>
      <c r="U128" s="54" t="str">
        <f t="shared" si="11"/>
        <v/>
      </c>
      <c r="V128" s="49" t="str">
        <f t="shared" si="19"/>
        <v/>
      </c>
    </row>
    <row r="129" spans="1:22" ht="15.75" thickBot="1" x14ac:dyDescent="0.25">
      <c r="A129" s="132"/>
      <c r="B129" s="129"/>
      <c r="C129" s="138" t="s">
        <v>653</v>
      </c>
      <c r="D129" s="129"/>
      <c r="E129" s="129"/>
      <c r="F129" s="129"/>
      <c r="G129" s="133"/>
      <c r="H129" s="43"/>
      <c r="I129" s="42"/>
      <c r="J129" s="42"/>
      <c r="K129" s="49"/>
      <c r="L129" s="127"/>
      <c r="M129" s="50" t="str">
        <f t="shared" si="12"/>
        <v/>
      </c>
      <c r="N129" s="51" t="str">
        <f t="shared" si="13"/>
        <v/>
      </c>
      <c r="O129" s="51" t="str">
        <f t="shared" si="14"/>
        <v/>
      </c>
      <c r="P129" s="52" t="str">
        <f t="shared" si="15"/>
        <v/>
      </c>
      <c r="Q129" s="51" t="str">
        <f t="shared" si="16"/>
        <v/>
      </c>
      <c r="R129" s="51" t="str">
        <f t="shared" si="17"/>
        <v/>
      </c>
      <c r="S129" s="53" t="str">
        <f t="shared" si="18"/>
        <v/>
      </c>
      <c r="T129" s="54" t="str">
        <f t="shared" si="10"/>
        <v/>
      </c>
      <c r="U129" s="54" t="str">
        <f t="shared" si="11"/>
        <v/>
      </c>
      <c r="V129" s="49" t="str">
        <f t="shared" si="19"/>
        <v/>
      </c>
    </row>
    <row r="130" spans="1:22" ht="26.25" thickBot="1" x14ac:dyDescent="0.25">
      <c r="A130" s="132" t="s">
        <v>909</v>
      </c>
      <c r="B130" s="129"/>
      <c r="C130" s="132" t="s">
        <v>325</v>
      </c>
      <c r="D130" s="129" t="s">
        <v>264</v>
      </c>
      <c r="E130" s="129"/>
      <c r="F130" s="129"/>
      <c r="G130" s="133"/>
      <c r="H130" s="43"/>
      <c r="I130" s="42"/>
      <c r="J130" s="42"/>
      <c r="K130" s="49"/>
      <c r="L130" s="127"/>
      <c r="M130" s="50" t="str">
        <f t="shared" si="12"/>
        <v>Soll</v>
      </c>
      <c r="N130" s="51" t="str">
        <f t="shared" si="13"/>
        <v/>
      </c>
      <c r="O130" s="51" t="str">
        <f t="shared" si="14"/>
        <v>Fehler in Punktespalte</v>
      </c>
      <c r="P130" s="52" t="str">
        <f t="shared" si="15"/>
        <v/>
      </c>
      <c r="Q130" s="51" t="str">
        <f t="shared" si="16"/>
        <v/>
      </c>
      <c r="R130" s="51" t="str">
        <f t="shared" si="17"/>
        <v/>
      </c>
      <c r="S130" s="53" t="str">
        <f t="shared" si="18"/>
        <v/>
      </c>
      <c r="T130" s="54" t="str">
        <f t="shared" si="10"/>
        <v/>
      </c>
      <c r="U130" s="54" t="str">
        <f t="shared" si="11"/>
        <v/>
      </c>
      <c r="V130" s="49" t="str">
        <f t="shared" si="19"/>
        <v/>
      </c>
    </row>
    <row r="131" spans="1:22" ht="26.25" thickBot="1" x14ac:dyDescent="0.25">
      <c r="A131" s="132" t="s">
        <v>910</v>
      </c>
      <c r="B131" s="129"/>
      <c r="C131" s="132" t="s">
        <v>326</v>
      </c>
      <c r="D131" s="129" t="s">
        <v>264</v>
      </c>
      <c r="E131" s="129"/>
      <c r="F131" s="129"/>
      <c r="G131" s="133"/>
      <c r="H131" s="43"/>
      <c r="I131" s="42"/>
      <c r="J131" s="42"/>
      <c r="K131" s="49"/>
      <c r="L131" s="127"/>
      <c r="M131" s="50" t="str">
        <f t="shared" si="12"/>
        <v>Soll</v>
      </c>
      <c r="N131" s="51" t="str">
        <f t="shared" si="13"/>
        <v/>
      </c>
      <c r="O131" s="51" t="str">
        <f t="shared" si="14"/>
        <v>Fehler in Punktespalte</v>
      </c>
      <c r="P131" s="52" t="str">
        <f t="shared" si="15"/>
        <v/>
      </c>
      <c r="Q131" s="51" t="str">
        <f t="shared" si="16"/>
        <v/>
      </c>
      <c r="R131" s="51" t="str">
        <f t="shared" si="17"/>
        <v/>
      </c>
      <c r="S131" s="53" t="str">
        <f t="shared" si="18"/>
        <v/>
      </c>
      <c r="T131" s="54" t="str">
        <f t="shared" si="10"/>
        <v/>
      </c>
      <c r="U131" s="54" t="str">
        <f t="shared" si="11"/>
        <v/>
      </c>
      <c r="V131" s="49" t="str">
        <f t="shared" si="19"/>
        <v/>
      </c>
    </row>
    <row r="132" spans="1:22" ht="26.25" thickBot="1" x14ac:dyDescent="0.25">
      <c r="A132" s="132" t="s">
        <v>911</v>
      </c>
      <c r="B132" s="129"/>
      <c r="C132" s="132" t="s">
        <v>327</v>
      </c>
      <c r="D132" s="129" t="s">
        <v>269</v>
      </c>
      <c r="E132" s="129">
        <v>100</v>
      </c>
      <c r="F132" s="129"/>
      <c r="G132" s="133"/>
      <c r="H132" s="43"/>
      <c r="I132" s="42"/>
      <c r="J132" s="42"/>
      <c r="K132" s="49"/>
      <c r="L132" s="127"/>
      <c r="M132" s="50" t="str">
        <f t="shared" si="12"/>
        <v>Soll</v>
      </c>
      <c r="N132" s="51" t="str">
        <f t="shared" si="13"/>
        <v/>
      </c>
      <c r="O132" s="51" t="str">
        <f t="shared" si="14"/>
        <v/>
      </c>
      <c r="P132" s="52" t="str">
        <f t="shared" si="15"/>
        <v/>
      </c>
      <c r="Q132" s="51" t="str">
        <f t="shared" si="16"/>
        <v/>
      </c>
      <c r="R132" s="51" t="str">
        <f t="shared" si="17"/>
        <v/>
      </c>
      <c r="S132" s="53" t="str">
        <f t="shared" si="18"/>
        <v/>
      </c>
      <c r="T132" s="54" t="str">
        <f t="shared" si="10"/>
        <v/>
      </c>
      <c r="U132" s="54" t="str">
        <f t="shared" si="11"/>
        <v/>
      </c>
      <c r="V132" s="49" t="str">
        <f t="shared" si="19"/>
        <v/>
      </c>
    </row>
    <row r="133" spans="1:22" ht="15.75" thickBot="1" x14ac:dyDescent="0.25">
      <c r="A133" s="132"/>
      <c r="B133" s="129"/>
      <c r="C133" s="138" t="s">
        <v>654</v>
      </c>
      <c r="D133" s="129"/>
      <c r="E133" s="129"/>
      <c r="F133" s="129"/>
      <c r="G133" s="133"/>
      <c r="H133" s="43"/>
      <c r="I133" s="42"/>
      <c r="J133" s="42"/>
      <c r="K133" s="49"/>
      <c r="L133" s="127"/>
      <c r="M133" s="50" t="str">
        <f t="shared" si="12"/>
        <v/>
      </c>
      <c r="N133" s="51" t="str">
        <f t="shared" si="13"/>
        <v/>
      </c>
      <c r="O133" s="51" t="str">
        <f t="shared" si="14"/>
        <v/>
      </c>
      <c r="P133" s="52" t="str">
        <f t="shared" si="15"/>
        <v/>
      </c>
      <c r="Q133" s="51" t="str">
        <f t="shared" si="16"/>
        <v/>
      </c>
      <c r="R133" s="51" t="str">
        <f t="shared" si="17"/>
        <v/>
      </c>
      <c r="S133" s="53" t="str">
        <f t="shared" si="18"/>
        <v/>
      </c>
      <c r="T133" s="54" t="str">
        <f t="shared" si="10"/>
        <v/>
      </c>
      <c r="U133" s="54" t="str">
        <f t="shared" si="11"/>
        <v/>
      </c>
      <c r="V133" s="49" t="str">
        <f t="shared" si="19"/>
        <v/>
      </c>
    </row>
    <row r="134" spans="1:22" ht="26.25" thickBot="1" x14ac:dyDescent="0.25">
      <c r="A134" s="132" t="s">
        <v>912</v>
      </c>
      <c r="B134" s="129"/>
      <c r="C134" s="132" t="s">
        <v>328</v>
      </c>
      <c r="D134" s="129" t="s">
        <v>264</v>
      </c>
      <c r="E134" s="129"/>
      <c r="F134" s="129"/>
      <c r="G134" s="133"/>
      <c r="H134" s="43"/>
      <c r="I134" s="42"/>
      <c r="J134" s="42"/>
      <c r="K134" s="49"/>
      <c r="L134" s="127"/>
      <c r="M134" s="50" t="str">
        <f t="shared" si="12"/>
        <v>Soll</v>
      </c>
      <c r="N134" s="51" t="str">
        <f t="shared" si="13"/>
        <v/>
      </c>
      <c r="O134" s="51" t="str">
        <f t="shared" si="14"/>
        <v>Fehler in Punktespalte</v>
      </c>
      <c r="P134" s="52" t="str">
        <f t="shared" si="15"/>
        <v/>
      </c>
      <c r="Q134" s="51" t="str">
        <f t="shared" si="16"/>
        <v/>
      </c>
      <c r="R134" s="51" t="str">
        <f t="shared" si="17"/>
        <v/>
      </c>
      <c r="S134" s="53" t="str">
        <f t="shared" si="18"/>
        <v/>
      </c>
      <c r="T134" s="54" t="str">
        <f t="shared" si="10"/>
        <v/>
      </c>
      <c r="U134" s="54" t="str">
        <f t="shared" si="11"/>
        <v/>
      </c>
      <c r="V134" s="49" t="str">
        <f t="shared" si="19"/>
        <v/>
      </c>
    </row>
    <row r="135" spans="1:22" ht="26.25" thickBot="1" x14ac:dyDescent="0.25">
      <c r="A135" s="132" t="s">
        <v>913</v>
      </c>
      <c r="B135" s="129"/>
      <c r="C135" s="132" t="s">
        <v>329</v>
      </c>
      <c r="D135" s="129" t="s">
        <v>264</v>
      </c>
      <c r="E135" s="129"/>
      <c r="F135" s="129"/>
      <c r="G135" s="133"/>
      <c r="H135" s="43"/>
      <c r="I135" s="42"/>
      <c r="J135" s="42"/>
      <c r="K135" s="49"/>
      <c r="L135" s="127"/>
      <c r="M135" s="50" t="str">
        <f t="shared" si="12"/>
        <v>Soll</v>
      </c>
      <c r="N135" s="51" t="str">
        <f t="shared" si="13"/>
        <v/>
      </c>
      <c r="O135" s="51" t="str">
        <f t="shared" si="14"/>
        <v>Fehler in Punktespalte</v>
      </c>
      <c r="P135" s="52" t="str">
        <f t="shared" si="15"/>
        <v/>
      </c>
      <c r="Q135" s="51" t="str">
        <f t="shared" si="16"/>
        <v/>
      </c>
      <c r="R135" s="51" t="str">
        <f t="shared" si="17"/>
        <v/>
      </c>
      <c r="S135" s="53" t="str">
        <f t="shared" si="18"/>
        <v/>
      </c>
      <c r="T135" s="54" t="str">
        <f t="shared" si="10"/>
        <v/>
      </c>
      <c r="U135" s="54" t="str">
        <f t="shared" si="11"/>
        <v/>
      </c>
      <c r="V135" s="49" t="str">
        <f t="shared" si="19"/>
        <v/>
      </c>
    </row>
    <row r="136" spans="1:22" ht="26.25" thickBot="1" x14ac:dyDescent="0.25">
      <c r="A136" s="132" t="s">
        <v>914</v>
      </c>
      <c r="B136" s="129"/>
      <c r="C136" s="132" t="s">
        <v>330</v>
      </c>
      <c r="D136" s="129" t="s">
        <v>269</v>
      </c>
      <c r="E136" s="129">
        <v>50</v>
      </c>
      <c r="F136" s="129"/>
      <c r="G136" s="133"/>
      <c r="H136" s="43"/>
      <c r="I136" s="42"/>
      <c r="J136" s="42"/>
      <c r="K136" s="49"/>
      <c r="L136" s="127"/>
      <c r="M136" s="50" t="str">
        <f t="shared" si="12"/>
        <v>Soll</v>
      </c>
      <c r="N136" s="51" t="str">
        <f t="shared" si="13"/>
        <v/>
      </c>
      <c r="O136" s="51" t="str">
        <f t="shared" si="14"/>
        <v/>
      </c>
      <c r="P136" s="52" t="str">
        <f t="shared" si="15"/>
        <v/>
      </c>
      <c r="Q136" s="51" t="str">
        <f t="shared" si="16"/>
        <v/>
      </c>
      <c r="R136" s="51" t="str">
        <f t="shared" si="17"/>
        <v/>
      </c>
      <c r="S136" s="53" t="str">
        <f t="shared" si="18"/>
        <v/>
      </c>
      <c r="T136" s="54" t="str">
        <f t="shared" si="10"/>
        <v/>
      </c>
      <c r="U136" s="54" t="str">
        <f t="shared" si="11"/>
        <v/>
      </c>
      <c r="V136" s="49" t="str">
        <f t="shared" si="19"/>
        <v/>
      </c>
    </row>
    <row r="137" spans="1:22" ht="39" thickBot="1" x14ac:dyDescent="0.25">
      <c r="A137" s="132" t="s">
        <v>915</v>
      </c>
      <c r="B137" s="129"/>
      <c r="C137" s="132" t="s">
        <v>331</v>
      </c>
      <c r="D137" s="129" t="s">
        <v>264</v>
      </c>
      <c r="E137" s="129"/>
      <c r="F137" s="129"/>
      <c r="G137" s="133"/>
      <c r="H137" s="43"/>
      <c r="I137" s="42"/>
      <c r="J137" s="42"/>
      <c r="K137" s="49"/>
      <c r="L137" s="127"/>
      <c r="M137" s="50" t="str">
        <f t="shared" si="12"/>
        <v>Soll</v>
      </c>
      <c r="N137" s="51" t="str">
        <f t="shared" si="13"/>
        <v/>
      </c>
      <c r="O137" s="51" t="str">
        <f t="shared" si="14"/>
        <v>Fehler in Punktespalte</v>
      </c>
      <c r="P137" s="52" t="str">
        <f t="shared" si="15"/>
        <v/>
      </c>
      <c r="Q137" s="51" t="str">
        <f t="shared" si="16"/>
        <v/>
      </c>
      <c r="R137" s="51" t="str">
        <f t="shared" si="17"/>
        <v/>
      </c>
      <c r="S137" s="53" t="str">
        <f t="shared" si="18"/>
        <v/>
      </c>
      <c r="T137" s="54" t="str">
        <f t="shared" ref="T137:T200" si="20" xml:space="preserve"> IF(AND($E137&gt;0,H137&lt;&gt;""),IF( H137="A", $E137, IF( H137="B", $E137 * Prozent_B, IF( H137="C", $E137 *Prozent_C, IF( H137="D", 0, "Fehler" ) ) ) ), "")</f>
        <v/>
      </c>
      <c r="U137" s="54" t="str">
        <f t="shared" ref="U137:U200" si="21" xml:space="preserve"> IF( $E137&gt;0,IF(K137&gt;0, IF( K137="A", $E137, IF( K137="B", $E137 * Prozent_B, IF( K137="C", $E137 *Prozent_C, IF( K137="D", 0, "Fehler" ) ) ) ),T137), "")</f>
        <v/>
      </c>
      <c r="V137" s="49" t="str">
        <f t="shared" si="19"/>
        <v/>
      </c>
    </row>
    <row r="138" spans="1:22" ht="39" thickBot="1" x14ac:dyDescent="0.25">
      <c r="A138" s="132" t="s">
        <v>916</v>
      </c>
      <c r="B138" s="129"/>
      <c r="C138" s="132" t="s">
        <v>586</v>
      </c>
      <c r="D138" s="129" t="s">
        <v>264</v>
      </c>
      <c r="E138" s="129"/>
      <c r="F138" s="129" t="s">
        <v>332</v>
      </c>
      <c r="G138" s="134" t="s">
        <v>582</v>
      </c>
      <c r="H138" s="43"/>
      <c r="I138" s="42"/>
      <c r="J138" s="42"/>
      <c r="K138" s="49"/>
      <c r="L138" s="127"/>
      <c r="M138" s="50" t="str">
        <f t="shared" ref="M138:M201" si="22">IF(ISERR(VALUE(SUBSTITUTE(A138,CHAR(160),""))),"",(IF(ISERROR(SEARCH("X",D138)),"Soll","Muss")))</f>
        <v>Soll</v>
      </c>
      <c r="N138" s="51" t="str">
        <f t="shared" ref="N138:N201" si="23">IF(AND(D138="x",F138&lt;&gt;""), "Fehler", "")</f>
        <v/>
      </c>
      <c r="O138" s="51" t="str">
        <f t="shared" ref="O138:O201" si="24">IF(M138="","",
      IF(M138="Soll",
           IF(NOT(ISNUMBER(E138)),"Fehler in Punktespalte",
                IF(NOT(E138&gt;0),"Fehler: Negative Punktzahl","")
               ),""
          )
     )</f>
        <v>Fehler in Punktespalte</v>
      </c>
      <c r="P138" s="52" t="str">
        <f t="shared" ref="P138:P201" si="25">IF( AND(E138&gt;0,M138&lt;&gt;"soll"), "Fehler", "")</f>
        <v/>
      </c>
      <c r="Q138" s="51" t="str">
        <f t="shared" ref="Q138:Q201" si="26">IF( AND(A138="",D138="x"), "Fehler", "")</f>
        <v/>
      </c>
      <c r="R138" s="51" t="str">
        <f t="shared" ref="R138:R201" si="27">IF(AND(M138="Muss",NOT(E138="")),"Fehler","")</f>
        <v/>
      </c>
      <c r="S138" s="53" t="str">
        <f t="shared" ref="S138:S201" si="28">IF(
AND(F138&lt;&gt;"",OR(
ISERROR(SEARCH("Konzept",C138)),
ISERROR(SEARCH("benannt",C138)),
ISERROR(SEARCH("benennt",C138)),
ISERROR(SEARCH("gibt an",C138)),
ISERROR(SEARCH("erklärt",C138)),
ISERROR(SEARCH("erläutert",C138)),
))," 'E' richtig?",
IF(
AND(F138="",OR(
ISNUMBER(SEARCH("Konzept",C138)),
ISNUMBER(SEARCH("benannt",C138)),
ISNUMBER(SEARCH("benennt",C138)),
ISNUMBER(SEARCH("gibt an",C138)),
ISNUMBER(SEARCH("erklärt",C138)),
ISNUMBER(SEARCH("erläutert",C138))
)),"Fehlt hier 'E' ?",""))</f>
        <v xml:space="preserve"> 'E' richtig?</v>
      </c>
      <c r="T138" s="54" t="str">
        <f t="shared" si="20"/>
        <v/>
      </c>
      <c r="U138" s="54" t="str">
        <f t="shared" si="21"/>
        <v/>
      </c>
      <c r="V138" s="49" t="str">
        <f t="shared" ref="V138:V201" si="29" xml:space="preserve"> IF( $M138 ="muss", IF(H138&lt;&gt;"",IF(IF(K138&gt;0, K138,H138)&lt;&gt;"A", "Fehler", ""), ""),"")</f>
        <v/>
      </c>
    </row>
    <row r="139" spans="1:22" ht="15.75" thickBot="1" x14ac:dyDescent="0.25">
      <c r="A139" s="132"/>
      <c r="B139" s="129"/>
      <c r="C139" s="138" t="s">
        <v>655</v>
      </c>
      <c r="D139" s="129"/>
      <c r="E139" s="129"/>
      <c r="F139" s="129"/>
      <c r="G139" s="133"/>
      <c r="H139" s="43"/>
      <c r="I139" s="42"/>
      <c r="J139" s="42"/>
      <c r="K139" s="49"/>
      <c r="L139" s="127"/>
      <c r="M139" s="50" t="str">
        <f t="shared" si="22"/>
        <v/>
      </c>
      <c r="N139" s="51" t="str">
        <f t="shared" si="23"/>
        <v/>
      </c>
      <c r="O139" s="51" t="str">
        <f t="shared" si="24"/>
        <v/>
      </c>
      <c r="P139" s="52" t="str">
        <f t="shared" si="25"/>
        <v/>
      </c>
      <c r="Q139" s="51" t="str">
        <f t="shared" si="26"/>
        <v/>
      </c>
      <c r="R139" s="51" t="str">
        <f t="shared" si="27"/>
        <v/>
      </c>
      <c r="S139" s="53" t="str">
        <f t="shared" si="28"/>
        <v/>
      </c>
      <c r="T139" s="54" t="str">
        <f t="shared" si="20"/>
        <v/>
      </c>
      <c r="U139" s="54" t="str">
        <f t="shared" si="21"/>
        <v/>
      </c>
      <c r="V139" s="49" t="str">
        <f t="shared" si="29"/>
        <v/>
      </c>
    </row>
    <row r="140" spans="1:22" ht="26.25" thickBot="1" x14ac:dyDescent="0.25">
      <c r="A140" s="132" t="s">
        <v>917</v>
      </c>
      <c r="B140" s="129"/>
      <c r="C140" s="132" t="s">
        <v>333</v>
      </c>
      <c r="D140" s="129" t="s">
        <v>264</v>
      </c>
      <c r="E140" s="129"/>
      <c r="F140" s="129"/>
      <c r="G140" s="133"/>
      <c r="H140" s="43"/>
      <c r="I140" s="42"/>
      <c r="J140" s="42"/>
      <c r="K140" s="49"/>
      <c r="L140" s="127"/>
      <c r="M140" s="50" t="str">
        <f t="shared" si="22"/>
        <v>Soll</v>
      </c>
      <c r="N140" s="51" t="str">
        <f t="shared" si="23"/>
        <v/>
      </c>
      <c r="O140" s="51" t="str">
        <f t="shared" si="24"/>
        <v>Fehler in Punktespalte</v>
      </c>
      <c r="P140" s="52" t="str">
        <f t="shared" si="25"/>
        <v/>
      </c>
      <c r="Q140" s="51" t="str">
        <f t="shared" si="26"/>
        <v/>
      </c>
      <c r="R140" s="51" t="str">
        <f t="shared" si="27"/>
        <v/>
      </c>
      <c r="S140" s="53" t="str">
        <f t="shared" si="28"/>
        <v/>
      </c>
      <c r="T140" s="54" t="str">
        <f t="shared" si="20"/>
        <v/>
      </c>
      <c r="U140" s="54" t="str">
        <f t="shared" si="21"/>
        <v/>
      </c>
      <c r="V140" s="49" t="str">
        <f t="shared" si="29"/>
        <v/>
      </c>
    </row>
    <row r="141" spans="1:22" ht="16.5" thickBot="1" x14ac:dyDescent="0.25">
      <c r="A141" s="132"/>
      <c r="B141" s="129"/>
      <c r="C141" s="135" t="s">
        <v>656</v>
      </c>
      <c r="D141" s="129"/>
      <c r="E141" s="129"/>
      <c r="F141" s="129"/>
      <c r="G141" s="133"/>
      <c r="H141" s="43"/>
      <c r="I141" s="42"/>
      <c r="J141" s="42"/>
      <c r="K141" s="49"/>
      <c r="L141" s="127"/>
      <c r="M141" s="50" t="str">
        <f t="shared" si="22"/>
        <v/>
      </c>
      <c r="N141" s="51" t="str">
        <f t="shared" si="23"/>
        <v/>
      </c>
      <c r="O141" s="51" t="str">
        <f t="shared" si="24"/>
        <v/>
      </c>
      <c r="P141" s="52" t="str">
        <f t="shared" si="25"/>
        <v/>
      </c>
      <c r="Q141" s="51" t="str">
        <f t="shared" si="26"/>
        <v/>
      </c>
      <c r="R141" s="51" t="str">
        <f t="shared" si="27"/>
        <v/>
      </c>
      <c r="S141" s="53" t="str">
        <f t="shared" si="28"/>
        <v/>
      </c>
      <c r="T141" s="54" t="str">
        <f t="shared" si="20"/>
        <v/>
      </c>
      <c r="U141" s="54" t="str">
        <f t="shared" si="21"/>
        <v/>
      </c>
      <c r="V141" s="49" t="str">
        <f t="shared" si="29"/>
        <v/>
      </c>
    </row>
    <row r="142" spans="1:22" ht="26.25" thickBot="1" x14ac:dyDescent="0.25">
      <c r="A142" s="132" t="s">
        <v>918</v>
      </c>
      <c r="B142" s="129"/>
      <c r="C142" s="132" t="s">
        <v>334</v>
      </c>
      <c r="D142" s="129" t="s">
        <v>264</v>
      </c>
      <c r="E142" s="129"/>
      <c r="F142" s="129"/>
      <c r="G142" s="133"/>
      <c r="H142" s="43"/>
      <c r="I142" s="42"/>
      <c r="J142" s="42"/>
      <c r="K142" s="49"/>
      <c r="L142" s="127"/>
      <c r="M142" s="50" t="str">
        <f t="shared" si="22"/>
        <v>Soll</v>
      </c>
      <c r="N142" s="51" t="str">
        <f t="shared" si="23"/>
        <v/>
      </c>
      <c r="O142" s="51" t="str">
        <f t="shared" si="24"/>
        <v>Fehler in Punktespalte</v>
      </c>
      <c r="P142" s="52" t="str">
        <f t="shared" si="25"/>
        <v/>
      </c>
      <c r="Q142" s="51" t="str">
        <f t="shared" si="26"/>
        <v/>
      </c>
      <c r="R142" s="51" t="str">
        <f t="shared" si="27"/>
        <v/>
      </c>
      <c r="S142" s="53" t="str">
        <f t="shared" si="28"/>
        <v/>
      </c>
      <c r="T142" s="54" t="str">
        <f t="shared" si="20"/>
        <v/>
      </c>
      <c r="U142" s="54" t="str">
        <f t="shared" si="21"/>
        <v/>
      </c>
      <c r="V142" s="49" t="str">
        <f t="shared" si="29"/>
        <v/>
      </c>
    </row>
    <row r="143" spans="1:22" ht="26.25" thickBot="1" x14ac:dyDescent="0.25">
      <c r="A143" s="132" t="s">
        <v>919</v>
      </c>
      <c r="B143" s="129"/>
      <c r="C143" s="132" t="s">
        <v>335</v>
      </c>
      <c r="D143" s="129" t="s">
        <v>264</v>
      </c>
      <c r="E143" s="129"/>
      <c r="F143" s="129"/>
      <c r="G143" s="133"/>
      <c r="H143" s="43"/>
      <c r="I143" s="42"/>
      <c r="J143" s="42"/>
      <c r="K143" s="49"/>
      <c r="L143" s="127"/>
      <c r="M143" s="50" t="str">
        <f t="shared" si="22"/>
        <v>Soll</v>
      </c>
      <c r="N143" s="51" t="str">
        <f t="shared" si="23"/>
        <v/>
      </c>
      <c r="O143" s="51" t="str">
        <f t="shared" si="24"/>
        <v>Fehler in Punktespalte</v>
      </c>
      <c r="P143" s="52" t="str">
        <f t="shared" si="25"/>
        <v/>
      </c>
      <c r="Q143" s="51" t="str">
        <f t="shared" si="26"/>
        <v/>
      </c>
      <c r="R143" s="51" t="str">
        <f t="shared" si="27"/>
        <v/>
      </c>
      <c r="S143" s="53" t="str">
        <f t="shared" si="28"/>
        <v/>
      </c>
      <c r="T143" s="54" t="str">
        <f t="shared" si="20"/>
        <v/>
      </c>
      <c r="U143" s="54" t="str">
        <f t="shared" si="21"/>
        <v/>
      </c>
      <c r="V143" s="49" t="str">
        <f t="shared" si="29"/>
        <v/>
      </c>
    </row>
    <row r="144" spans="1:22" ht="26.25" thickBot="1" x14ac:dyDescent="0.25">
      <c r="A144" s="132" t="s">
        <v>920</v>
      </c>
      <c r="B144" s="129"/>
      <c r="C144" s="132" t="s">
        <v>657</v>
      </c>
      <c r="D144" s="129" t="s">
        <v>264</v>
      </c>
      <c r="E144" s="129"/>
      <c r="F144" s="129"/>
      <c r="G144" s="133"/>
      <c r="H144" s="43"/>
      <c r="I144" s="42"/>
      <c r="J144" s="42"/>
      <c r="K144" s="49"/>
      <c r="L144" s="127"/>
      <c r="M144" s="50" t="str">
        <f t="shared" si="22"/>
        <v>Soll</v>
      </c>
      <c r="N144" s="51" t="str">
        <f t="shared" si="23"/>
        <v/>
      </c>
      <c r="O144" s="51" t="str">
        <f t="shared" si="24"/>
        <v>Fehler in Punktespalte</v>
      </c>
      <c r="P144" s="52" t="str">
        <f t="shared" si="25"/>
        <v/>
      </c>
      <c r="Q144" s="51" t="str">
        <f t="shared" si="26"/>
        <v/>
      </c>
      <c r="R144" s="51" t="str">
        <f t="shared" si="27"/>
        <v/>
      </c>
      <c r="S144" s="53" t="str">
        <f t="shared" si="28"/>
        <v/>
      </c>
      <c r="T144" s="54" t="str">
        <f t="shared" si="20"/>
        <v/>
      </c>
      <c r="U144" s="54" t="str">
        <f t="shared" si="21"/>
        <v/>
      </c>
      <c r="V144" s="49" t="str">
        <f t="shared" si="29"/>
        <v/>
      </c>
    </row>
    <row r="145" spans="1:22" ht="26.25" thickBot="1" x14ac:dyDescent="0.25">
      <c r="A145" s="132" t="s">
        <v>921</v>
      </c>
      <c r="B145" s="129"/>
      <c r="C145" s="132" t="s">
        <v>336</v>
      </c>
      <c r="D145" s="129" t="s">
        <v>264</v>
      </c>
      <c r="E145" s="129"/>
      <c r="F145" s="129"/>
      <c r="G145" s="133"/>
      <c r="H145" s="43"/>
      <c r="I145" s="42"/>
      <c r="J145" s="42"/>
      <c r="K145" s="49"/>
      <c r="L145" s="127"/>
      <c r="M145" s="50" t="str">
        <f t="shared" si="22"/>
        <v>Soll</v>
      </c>
      <c r="N145" s="51" t="str">
        <f t="shared" si="23"/>
        <v/>
      </c>
      <c r="O145" s="51" t="str">
        <f t="shared" si="24"/>
        <v>Fehler in Punktespalte</v>
      </c>
      <c r="P145" s="52" t="str">
        <f t="shared" si="25"/>
        <v/>
      </c>
      <c r="Q145" s="51" t="str">
        <f t="shared" si="26"/>
        <v/>
      </c>
      <c r="R145" s="51" t="str">
        <f t="shared" si="27"/>
        <v/>
      </c>
      <c r="S145" s="53" t="str">
        <f t="shared" si="28"/>
        <v/>
      </c>
      <c r="T145" s="54" t="str">
        <f t="shared" si="20"/>
        <v/>
      </c>
      <c r="U145" s="54" t="str">
        <f t="shared" si="21"/>
        <v/>
      </c>
      <c r="V145" s="49" t="str">
        <f t="shared" si="29"/>
        <v/>
      </c>
    </row>
    <row r="146" spans="1:22" ht="18.75" thickBot="1" x14ac:dyDescent="0.3">
      <c r="A146" s="132"/>
      <c r="B146" s="129"/>
      <c r="C146" s="143" t="s">
        <v>658</v>
      </c>
      <c r="D146" s="129"/>
      <c r="E146" s="129"/>
      <c r="F146" s="129"/>
      <c r="G146" s="133"/>
      <c r="H146" s="43"/>
      <c r="I146" s="42"/>
      <c r="J146" s="42"/>
      <c r="K146" s="49"/>
      <c r="L146" s="127"/>
      <c r="M146" s="50" t="str">
        <f t="shared" si="22"/>
        <v/>
      </c>
      <c r="N146" s="51" t="str">
        <f t="shared" si="23"/>
        <v/>
      </c>
      <c r="O146" s="51" t="str">
        <f t="shared" si="24"/>
        <v/>
      </c>
      <c r="P146" s="52" t="str">
        <f t="shared" si="25"/>
        <v/>
      </c>
      <c r="Q146" s="51" t="str">
        <f t="shared" si="26"/>
        <v/>
      </c>
      <c r="R146" s="51" t="str">
        <f t="shared" si="27"/>
        <v/>
      </c>
      <c r="S146" s="53" t="str">
        <f t="shared" si="28"/>
        <v/>
      </c>
      <c r="T146" s="54" t="str">
        <f t="shared" si="20"/>
        <v/>
      </c>
      <c r="U146" s="54" t="str">
        <f t="shared" si="21"/>
        <v/>
      </c>
      <c r="V146" s="49" t="str">
        <f t="shared" si="29"/>
        <v/>
      </c>
    </row>
    <row r="147" spans="1:22" ht="16.5" thickBot="1" x14ac:dyDescent="0.3">
      <c r="A147" s="132"/>
      <c r="B147" s="129"/>
      <c r="C147" s="140" t="s">
        <v>659</v>
      </c>
      <c r="D147" s="129"/>
      <c r="E147" s="129"/>
      <c r="F147" s="129"/>
      <c r="G147" s="133"/>
      <c r="H147" s="43"/>
      <c r="I147" s="42"/>
      <c r="J147" s="42"/>
      <c r="K147" s="49"/>
      <c r="L147" s="127"/>
      <c r="M147" s="50" t="str">
        <f t="shared" si="22"/>
        <v/>
      </c>
      <c r="N147" s="51" t="str">
        <f t="shared" si="23"/>
        <v/>
      </c>
      <c r="O147" s="51" t="str">
        <f t="shared" si="24"/>
        <v/>
      </c>
      <c r="P147" s="52" t="str">
        <f t="shared" si="25"/>
        <v/>
      </c>
      <c r="Q147" s="51" t="str">
        <f t="shared" si="26"/>
        <v/>
      </c>
      <c r="R147" s="51" t="str">
        <f t="shared" si="27"/>
        <v/>
      </c>
      <c r="S147" s="53" t="str">
        <f t="shared" si="28"/>
        <v/>
      </c>
      <c r="T147" s="54" t="str">
        <f t="shared" si="20"/>
        <v/>
      </c>
      <c r="U147" s="54" t="str">
        <f t="shared" si="21"/>
        <v/>
      </c>
      <c r="V147" s="49" t="str">
        <f t="shared" si="29"/>
        <v/>
      </c>
    </row>
    <row r="148" spans="1:22" ht="26.25" thickBot="1" x14ac:dyDescent="0.25">
      <c r="A148" s="132" t="s">
        <v>922</v>
      </c>
      <c r="B148" s="129"/>
      <c r="C148" s="136" t="s">
        <v>660</v>
      </c>
      <c r="D148" s="129" t="s">
        <v>264</v>
      </c>
      <c r="E148" s="129"/>
      <c r="F148" s="129"/>
      <c r="G148" s="133"/>
      <c r="H148" s="43"/>
      <c r="I148" s="42"/>
      <c r="J148" s="42"/>
      <c r="K148" s="49"/>
      <c r="L148" s="127"/>
      <c r="M148" s="50" t="str">
        <f t="shared" si="22"/>
        <v>Soll</v>
      </c>
      <c r="N148" s="51" t="str">
        <f t="shared" si="23"/>
        <v/>
      </c>
      <c r="O148" s="51" t="str">
        <f t="shared" si="24"/>
        <v>Fehler in Punktespalte</v>
      </c>
      <c r="P148" s="52" t="str">
        <f t="shared" si="25"/>
        <v/>
      </c>
      <c r="Q148" s="51" t="str">
        <f t="shared" si="26"/>
        <v/>
      </c>
      <c r="R148" s="51" t="str">
        <f t="shared" si="27"/>
        <v/>
      </c>
      <c r="S148" s="53" t="str">
        <f t="shared" si="28"/>
        <v/>
      </c>
      <c r="T148" s="54" t="str">
        <f t="shared" si="20"/>
        <v/>
      </c>
      <c r="U148" s="54" t="str">
        <f t="shared" si="21"/>
        <v/>
      </c>
      <c r="V148" s="49" t="str">
        <f t="shared" si="29"/>
        <v/>
      </c>
    </row>
    <row r="149" spans="1:22" ht="26.25" thickBot="1" x14ac:dyDescent="0.25">
      <c r="A149" s="132" t="s">
        <v>923</v>
      </c>
      <c r="B149" s="129"/>
      <c r="C149" s="132" t="s">
        <v>337</v>
      </c>
      <c r="D149" s="129" t="s">
        <v>264</v>
      </c>
      <c r="E149" s="129"/>
      <c r="F149" s="129"/>
      <c r="G149" s="133"/>
      <c r="H149" s="43"/>
      <c r="I149" s="42"/>
      <c r="J149" s="42"/>
      <c r="K149" s="49"/>
      <c r="L149" s="127"/>
      <c r="M149" s="50" t="str">
        <f t="shared" si="22"/>
        <v>Soll</v>
      </c>
      <c r="N149" s="51" t="str">
        <f t="shared" si="23"/>
        <v/>
      </c>
      <c r="O149" s="51" t="str">
        <f t="shared" si="24"/>
        <v>Fehler in Punktespalte</v>
      </c>
      <c r="P149" s="52" t="str">
        <f t="shared" si="25"/>
        <v/>
      </c>
      <c r="Q149" s="51" t="str">
        <f t="shared" si="26"/>
        <v/>
      </c>
      <c r="R149" s="51" t="str">
        <f t="shared" si="27"/>
        <v/>
      </c>
      <c r="S149" s="53" t="str">
        <f t="shared" si="28"/>
        <v/>
      </c>
      <c r="T149" s="54" t="str">
        <f t="shared" si="20"/>
        <v/>
      </c>
      <c r="U149" s="54" t="str">
        <f t="shared" si="21"/>
        <v/>
      </c>
      <c r="V149" s="49" t="str">
        <f t="shared" si="29"/>
        <v/>
      </c>
    </row>
    <row r="150" spans="1:22" ht="26.25" thickBot="1" x14ac:dyDescent="0.25">
      <c r="A150" s="132" t="s">
        <v>924</v>
      </c>
      <c r="B150" s="129"/>
      <c r="C150" s="132" t="s">
        <v>338</v>
      </c>
      <c r="D150" s="129" t="s">
        <v>264</v>
      </c>
      <c r="E150" s="129"/>
      <c r="F150" s="129"/>
      <c r="G150" s="133"/>
      <c r="H150" s="43"/>
      <c r="I150" s="42"/>
      <c r="J150" s="42"/>
      <c r="K150" s="49"/>
      <c r="L150" s="127"/>
      <c r="M150" s="50" t="str">
        <f t="shared" si="22"/>
        <v>Soll</v>
      </c>
      <c r="N150" s="51" t="str">
        <f t="shared" si="23"/>
        <v/>
      </c>
      <c r="O150" s="51" t="str">
        <f t="shared" si="24"/>
        <v>Fehler in Punktespalte</v>
      </c>
      <c r="P150" s="52" t="str">
        <f t="shared" si="25"/>
        <v/>
      </c>
      <c r="Q150" s="51" t="str">
        <f t="shared" si="26"/>
        <v/>
      </c>
      <c r="R150" s="51" t="str">
        <f t="shared" si="27"/>
        <v/>
      </c>
      <c r="S150" s="53" t="str">
        <f t="shared" si="28"/>
        <v/>
      </c>
      <c r="T150" s="54" t="str">
        <f t="shared" si="20"/>
        <v/>
      </c>
      <c r="U150" s="54" t="str">
        <f t="shared" si="21"/>
        <v/>
      </c>
      <c r="V150" s="49" t="str">
        <f t="shared" si="29"/>
        <v/>
      </c>
    </row>
    <row r="151" spans="1:22" ht="26.25" thickBot="1" x14ac:dyDescent="0.25">
      <c r="A151" s="132" t="s">
        <v>925</v>
      </c>
      <c r="B151" s="129"/>
      <c r="C151" s="132" t="s">
        <v>339</v>
      </c>
      <c r="D151" s="129" t="s">
        <v>269</v>
      </c>
      <c r="E151" s="129">
        <v>200</v>
      </c>
      <c r="F151" s="129"/>
      <c r="G151" s="133"/>
      <c r="H151" s="43"/>
      <c r="I151" s="42"/>
      <c r="J151" s="42"/>
      <c r="K151" s="49"/>
      <c r="L151" s="127"/>
      <c r="M151" s="50" t="str">
        <f t="shared" si="22"/>
        <v>Soll</v>
      </c>
      <c r="N151" s="51" t="str">
        <f t="shared" si="23"/>
        <v/>
      </c>
      <c r="O151" s="51" t="str">
        <f t="shared" si="24"/>
        <v/>
      </c>
      <c r="P151" s="52" t="str">
        <f t="shared" si="25"/>
        <v/>
      </c>
      <c r="Q151" s="51" t="str">
        <f t="shared" si="26"/>
        <v/>
      </c>
      <c r="R151" s="51" t="str">
        <f t="shared" si="27"/>
        <v/>
      </c>
      <c r="S151" s="53" t="str">
        <f t="shared" si="28"/>
        <v/>
      </c>
      <c r="T151" s="54" t="str">
        <f t="shared" si="20"/>
        <v/>
      </c>
      <c r="U151" s="54" t="str">
        <f t="shared" si="21"/>
        <v/>
      </c>
      <c r="V151" s="49" t="str">
        <f t="shared" si="29"/>
        <v/>
      </c>
    </row>
    <row r="152" spans="1:22" ht="26.25" thickBot="1" x14ac:dyDescent="0.25">
      <c r="A152" s="132" t="s">
        <v>926</v>
      </c>
      <c r="B152" s="129"/>
      <c r="C152" s="132" t="s">
        <v>340</v>
      </c>
      <c r="D152" s="129" t="s">
        <v>264</v>
      </c>
      <c r="E152" s="129"/>
      <c r="F152" s="129"/>
      <c r="G152" s="133"/>
      <c r="H152" s="43"/>
      <c r="I152" s="42"/>
      <c r="J152" s="42"/>
      <c r="K152" s="49"/>
      <c r="L152" s="127"/>
      <c r="M152" s="50" t="str">
        <f t="shared" si="22"/>
        <v>Soll</v>
      </c>
      <c r="N152" s="51" t="str">
        <f t="shared" si="23"/>
        <v/>
      </c>
      <c r="O152" s="51" t="str">
        <f t="shared" si="24"/>
        <v>Fehler in Punktespalte</v>
      </c>
      <c r="P152" s="52" t="str">
        <f t="shared" si="25"/>
        <v/>
      </c>
      <c r="Q152" s="51" t="str">
        <f t="shared" si="26"/>
        <v/>
      </c>
      <c r="R152" s="51" t="str">
        <f t="shared" si="27"/>
        <v/>
      </c>
      <c r="S152" s="53" t="str">
        <f t="shared" si="28"/>
        <v/>
      </c>
      <c r="T152" s="54" t="str">
        <f t="shared" si="20"/>
        <v/>
      </c>
      <c r="U152" s="54" t="str">
        <f t="shared" si="21"/>
        <v/>
      </c>
      <c r="V152" s="49" t="str">
        <f t="shared" si="29"/>
        <v/>
      </c>
    </row>
    <row r="153" spans="1:22" ht="26.25" thickBot="1" x14ac:dyDescent="0.25">
      <c r="A153" s="132" t="s">
        <v>927</v>
      </c>
      <c r="B153" s="129"/>
      <c r="C153" s="132" t="s">
        <v>341</v>
      </c>
      <c r="D153" s="129" t="s">
        <v>264</v>
      </c>
      <c r="E153" s="129"/>
      <c r="F153" s="129"/>
      <c r="G153" s="133"/>
      <c r="H153" s="43"/>
      <c r="I153" s="42"/>
      <c r="J153" s="42"/>
      <c r="K153" s="49"/>
      <c r="L153" s="127"/>
      <c r="M153" s="50" t="str">
        <f t="shared" si="22"/>
        <v>Soll</v>
      </c>
      <c r="N153" s="51" t="str">
        <f t="shared" si="23"/>
        <v/>
      </c>
      <c r="O153" s="51" t="str">
        <f t="shared" si="24"/>
        <v>Fehler in Punktespalte</v>
      </c>
      <c r="P153" s="52" t="str">
        <f t="shared" si="25"/>
        <v/>
      </c>
      <c r="Q153" s="51" t="str">
        <f t="shared" si="26"/>
        <v/>
      </c>
      <c r="R153" s="51" t="str">
        <f t="shared" si="27"/>
        <v/>
      </c>
      <c r="S153" s="53" t="str">
        <f t="shared" si="28"/>
        <v/>
      </c>
      <c r="T153" s="54" t="str">
        <f t="shared" si="20"/>
        <v/>
      </c>
      <c r="U153" s="54" t="str">
        <f t="shared" si="21"/>
        <v/>
      </c>
      <c r="V153" s="49" t="str">
        <f t="shared" si="29"/>
        <v/>
      </c>
    </row>
    <row r="154" spans="1:22" ht="26.25" thickBot="1" x14ac:dyDescent="0.25">
      <c r="A154" s="132" t="s">
        <v>928</v>
      </c>
      <c r="B154" s="129"/>
      <c r="C154" s="132" t="s">
        <v>342</v>
      </c>
      <c r="D154" s="129" t="s">
        <v>264</v>
      </c>
      <c r="E154" s="129"/>
      <c r="F154" s="129"/>
      <c r="G154" s="133"/>
      <c r="H154" s="43"/>
      <c r="I154" s="42"/>
      <c r="J154" s="42"/>
      <c r="K154" s="49"/>
      <c r="L154" s="127"/>
      <c r="M154" s="50" t="str">
        <f t="shared" si="22"/>
        <v>Soll</v>
      </c>
      <c r="N154" s="51" t="str">
        <f t="shared" si="23"/>
        <v/>
      </c>
      <c r="O154" s="51" t="str">
        <f t="shared" si="24"/>
        <v>Fehler in Punktespalte</v>
      </c>
      <c r="P154" s="52" t="str">
        <f t="shared" si="25"/>
        <v/>
      </c>
      <c r="Q154" s="51" t="str">
        <f t="shared" si="26"/>
        <v/>
      </c>
      <c r="R154" s="51" t="str">
        <f t="shared" si="27"/>
        <v/>
      </c>
      <c r="S154" s="53" t="str">
        <f t="shared" si="28"/>
        <v/>
      </c>
      <c r="T154" s="54" t="str">
        <f t="shared" si="20"/>
        <v/>
      </c>
      <c r="U154" s="54" t="str">
        <f t="shared" si="21"/>
        <v/>
      </c>
      <c r="V154" s="49" t="str">
        <f t="shared" si="29"/>
        <v/>
      </c>
    </row>
    <row r="155" spans="1:22" ht="26.25" thickBot="1" x14ac:dyDescent="0.25">
      <c r="A155" s="132" t="s">
        <v>929</v>
      </c>
      <c r="B155" s="129"/>
      <c r="C155" s="132" t="s">
        <v>343</v>
      </c>
      <c r="D155" s="129" t="s">
        <v>264</v>
      </c>
      <c r="E155" s="129"/>
      <c r="F155" s="129"/>
      <c r="G155" s="133"/>
      <c r="H155" s="43"/>
      <c r="I155" s="42"/>
      <c r="J155" s="42"/>
      <c r="K155" s="49"/>
      <c r="L155" s="127"/>
      <c r="M155" s="50" t="str">
        <f t="shared" si="22"/>
        <v>Soll</v>
      </c>
      <c r="N155" s="51" t="str">
        <f t="shared" si="23"/>
        <v/>
      </c>
      <c r="O155" s="51" t="str">
        <f t="shared" si="24"/>
        <v>Fehler in Punktespalte</v>
      </c>
      <c r="P155" s="52" t="str">
        <f t="shared" si="25"/>
        <v/>
      </c>
      <c r="Q155" s="51" t="str">
        <f t="shared" si="26"/>
        <v/>
      </c>
      <c r="R155" s="51" t="str">
        <f t="shared" si="27"/>
        <v/>
      </c>
      <c r="S155" s="53" t="str">
        <f t="shared" si="28"/>
        <v/>
      </c>
      <c r="T155" s="54" t="str">
        <f t="shared" si="20"/>
        <v/>
      </c>
      <c r="U155" s="54" t="str">
        <f t="shared" si="21"/>
        <v/>
      </c>
      <c r="V155" s="49" t="str">
        <f t="shared" si="29"/>
        <v/>
      </c>
    </row>
    <row r="156" spans="1:22" ht="39" thickBot="1" x14ac:dyDescent="0.25">
      <c r="A156" s="132" t="s">
        <v>930</v>
      </c>
      <c r="B156" s="129"/>
      <c r="C156" s="132" t="s">
        <v>344</v>
      </c>
      <c r="D156" s="129" t="s">
        <v>264</v>
      </c>
      <c r="E156" s="129"/>
      <c r="F156" s="129"/>
      <c r="G156" s="133"/>
      <c r="H156" s="43"/>
      <c r="I156" s="42"/>
      <c r="J156" s="42"/>
      <c r="K156" s="49"/>
      <c r="L156" s="127"/>
      <c r="M156" s="50" t="str">
        <f t="shared" si="22"/>
        <v>Soll</v>
      </c>
      <c r="N156" s="51" t="str">
        <f t="shared" si="23"/>
        <v/>
      </c>
      <c r="O156" s="51" t="str">
        <f t="shared" si="24"/>
        <v>Fehler in Punktespalte</v>
      </c>
      <c r="P156" s="52" t="str">
        <f t="shared" si="25"/>
        <v/>
      </c>
      <c r="Q156" s="51" t="str">
        <f t="shared" si="26"/>
        <v/>
      </c>
      <c r="R156" s="51" t="str">
        <f t="shared" si="27"/>
        <v/>
      </c>
      <c r="S156" s="53" t="str">
        <f t="shared" si="28"/>
        <v/>
      </c>
      <c r="T156" s="54" t="str">
        <f t="shared" si="20"/>
        <v/>
      </c>
      <c r="U156" s="54" t="str">
        <f t="shared" si="21"/>
        <v/>
      </c>
      <c r="V156" s="49" t="str">
        <f t="shared" si="29"/>
        <v/>
      </c>
    </row>
    <row r="157" spans="1:22" ht="26.25" thickBot="1" x14ac:dyDescent="0.25">
      <c r="A157" s="132" t="s">
        <v>931</v>
      </c>
      <c r="B157" s="129"/>
      <c r="C157" s="132" t="s">
        <v>345</v>
      </c>
      <c r="D157" s="129" t="s">
        <v>264</v>
      </c>
      <c r="E157" s="129"/>
      <c r="F157" s="129"/>
      <c r="G157" s="133"/>
      <c r="H157" s="43"/>
      <c r="I157" s="42"/>
      <c r="J157" s="42"/>
      <c r="K157" s="49"/>
      <c r="L157" s="127"/>
      <c r="M157" s="50" t="str">
        <f t="shared" si="22"/>
        <v>Soll</v>
      </c>
      <c r="N157" s="51" t="str">
        <f t="shared" si="23"/>
        <v/>
      </c>
      <c r="O157" s="51" t="str">
        <f t="shared" si="24"/>
        <v>Fehler in Punktespalte</v>
      </c>
      <c r="P157" s="52" t="str">
        <f t="shared" si="25"/>
        <v/>
      </c>
      <c r="Q157" s="51" t="str">
        <f t="shared" si="26"/>
        <v/>
      </c>
      <c r="R157" s="51" t="str">
        <f t="shared" si="27"/>
        <v/>
      </c>
      <c r="S157" s="53" t="str">
        <f t="shared" si="28"/>
        <v/>
      </c>
      <c r="T157" s="54" t="str">
        <f t="shared" si="20"/>
        <v/>
      </c>
      <c r="U157" s="54" t="str">
        <f t="shared" si="21"/>
        <v/>
      </c>
      <c r="V157" s="49" t="str">
        <f t="shared" si="29"/>
        <v/>
      </c>
    </row>
    <row r="158" spans="1:22" ht="39" thickBot="1" x14ac:dyDescent="0.25">
      <c r="A158" s="132" t="s">
        <v>932</v>
      </c>
      <c r="B158" s="129"/>
      <c r="C158" s="132" t="s">
        <v>346</v>
      </c>
      <c r="D158" s="129" t="s">
        <v>264</v>
      </c>
      <c r="E158" s="129"/>
      <c r="F158" s="129"/>
      <c r="G158" s="133"/>
      <c r="H158" s="43"/>
      <c r="I158" s="42"/>
      <c r="J158" s="42"/>
      <c r="K158" s="49"/>
      <c r="L158" s="127"/>
      <c r="M158" s="50" t="str">
        <f t="shared" si="22"/>
        <v>Soll</v>
      </c>
      <c r="N158" s="51" t="str">
        <f t="shared" si="23"/>
        <v/>
      </c>
      <c r="O158" s="51" t="str">
        <f t="shared" si="24"/>
        <v>Fehler in Punktespalte</v>
      </c>
      <c r="P158" s="52" t="str">
        <f t="shared" si="25"/>
        <v/>
      </c>
      <c r="Q158" s="51" t="str">
        <f t="shared" si="26"/>
        <v/>
      </c>
      <c r="R158" s="51" t="str">
        <f t="shared" si="27"/>
        <v/>
      </c>
      <c r="S158" s="53" t="str">
        <f t="shared" si="28"/>
        <v/>
      </c>
      <c r="T158" s="54" t="str">
        <f t="shared" si="20"/>
        <v/>
      </c>
      <c r="U158" s="54" t="str">
        <f t="shared" si="21"/>
        <v/>
      </c>
      <c r="V158" s="49" t="str">
        <f t="shared" si="29"/>
        <v/>
      </c>
    </row>
    <row r="159" spans="1:22" ht="26.25" thickBot="1" x14ac:dyDescent="0.25">
      <c r="A159" s="132" t="s">
        <v>933</v>
      </c>
      <c r="B159" s="129"/>
      <c r="C159" s="132" t="s">
        <v>347</v>
      </c>
      <c r="D159" s="129" t="s">
        <v>264</v>
      </c>
      <c r="E159" s="129"/>
      <c r="F159" s="129"/>
      <c r="G159" s="133"/>
      <c r="H159" s="43"/>
      <c r="I159" s="42"/>
      <c r="J159" s="42"/>
      <c r="K159" s="49"/>
      <c r="L159" s="127"/>
      <c r="M159" s="50" t="str">
        <f t="shared" si="22"/>
        <v>Soll</v>
      </c>
      <c r="N159" s="51" t="str">
        <f t="shared" si="23"/>
        <v/>
      </c>
      <c r="O159" s="51" t="str">
        <f t="shared" si="24"/>
        <v>Fehler in Punktespalte</v>
      </c>
      <c r="P159" s="52" t="str">
        <f t="shared" si="25"/>
        <v/>
      </c>
      <c r="Q159" s="51" t="str">
        <f t="shared" si="26"/>
        <v/>
      </c>
      <c r="R159" s="51" t="str">
        <f t="shared" si="27"/>
        <v/>
      </c>
      <c r="S159" s="53" t="str">
        <f t="shared" si="28"/>
        <v/>
      </c>
      <c r="T159" s="54" t="str">
        <f t="shared" si="20"/>
        <v/>
      </c>
      <c r="U159" s="54" t="str">
        <f t="shared" si="21"/>
        <v/>
      </c>
      <c r="V159" s="49" t="str">
        <f t="shared" si="29"/>
        <v/>
      </c>
    </row>
    <row r="160" spans="1:22" ht="26.25" thickBot="1" x14ac:dyDescent="0.25">
      <c r="A160" s="132" t="s">
        <v>934</v>
      </c>
      <c r="B160" s="129"/>
      <c r="C160" s="132" t="s">
        <v>348</v>
      </c>
      <c r="D160" s="129" t="s">
        <v>264</v>
      </c>
      <c r="E160" s="129"/>
      <c r="F160" s="129"/>
      <c r="G160" s="133"/>
      <c r="H160" s="43"/>
      <c r="I160" s="42"/>
      <c r="J160" s="42"/>
      <c r="K160" s="49"/>
      <c r="L160" s="127"/>
      <c r="M160" s="50" t="str">
        <f t="shared" si="22"/>
        <v>Soll</v>
      </c>
      <c r="N160" s="51" t="str">
        <f t="shared" si="23"/>
        <v/>
      </c>
      <c r="O160" s="51" t="str">
        <f t="shared" si="24"/>
        <v>Fehler in Punktespalte</v>
      </c>
      <c r="P160" s="52" t="str">
        <f t="shared" si="25"/>
        <v/>
      </c>
      <c r="Q160" s="51" t="str">
        <f t="shared" si="26"/>
        <v/>
      </c>
      <c r="R160" s="51" t="str">
        <f t="shared" si="27"/>
        <v/>
      </c>
      <c r="S160" s="53" t="str">
        <f t="shared" si="28"/>
        <v/>
      </c>
      <c r="T160" s="54" t="str">
        <f t="shared" si="20"/>
        <v/>
      </c>
      <c r="U160" s="54" t="str">
        <f t="shared" si="21"/>
        <v/>
      </c>
      <c r="V160" s="49" t="str">
        <f t="shared" si="29"/>
        <v/>
      </c>
    </row>
    <row r="161" spans="1:22" ht="26.25" thickBot="1" x14ac:dyDescent="0.25">
      <c r="A161" s="132" t="s">
        <v>935</v>
      </c>
      <c r="B161" s="129"/>
      <c r="C161" s="132" t="s">
        <v>349</v>
      </c>
      <c r="D161" s="129" t="s">
        <v>264</v>
      </c>
      <c r="E161" s="129"/>
      <c r="F161" s="129"/>
      <c r="G161" s="133"/>
      <c r="H161" s="43"/>
      <c r="I161" s="42"/>
      <c r="J161" s="42"/>
      <c r="K161" s="49"/>
      <c r="L161" s="127"/>
      <c r="M161" s="50" t="str">
        <f t="shared" si="22"/>
        <v>Soll</v>
      </c>
      <c r="N161" s="51" t="str">
        <f t="shared" si="23"/>
        <v/>
      </c>
      <c r="O161" s="51" t="str">
        <f t="shared" si="24"/>
        <v>Fehler in Punktespalte</v>
      </c>
      <c r="P161" s="52" t="str">
        <f t="shared" si="25"/>
        <v/>
      </c>
      <c r="Q161" s="51" t="str">
        <f t="shared" si="26"/>
        <v/>
      </c>
      <c r="R161" s="51" t="str">
        <f t="shared" si="27"/>
        <v/>
      </c>
      <c r="S161" s="53" t="str">
        <f t="shared" si="28"/>
        <v/>
      </c>
      <c r="T161" s="54" t="str">
        <f t="shared" si="20"/>
        <v/>
      </c>
      <c r="U161" s="54" t="str">
        <f t="shared" si="21"/>
        <v/>
      </c>
      <c r="V161" s="49" t="str">
        <f t="shared" si="29"/>
        <v/>
      </c>
    </row>
    <row r="162" spans="1:22" ht="26.25" thickBot="1" x14ac:dyDescent="0.25">
      <c r="A162" s="132" t="s">
        <v>936</v>
      </c>
      <c r="B162" s="129"/>
      <c r="C162" s="132" t="s">
        <v>350</v>
      </c>
      <c r="D162" s="129" t="s">
        <v>264</v>
      </c>
      <c r="E162" s="129"/>
      <c r="F162" s="129"/>
      <c r="G162" s="133"/>
      <c r="H162" s="43"/>
      <c r="I162" s="42"/>
      <c r="J162" s="42"/>
      <c r="K162" s="49"/>
      <c r="L162" s="127"/>
      <c r="M162" s="50" t="str">
        <f t="shared" si="22"/>
        <v>Soll</v>
      </c>
      <c r="N162" s="51" t="str">
        <f t="shared" si="23"/>
        <v/>
      </c>
      <c r="O162" s="51" t="str">
        <f t="shared" si="24"/>
        <v>Fehler in Punktespalte</v>
      </c>
      <c r="P162" s="52" t="str">
        <f t="shared" si="25"/>
        <v/>
      </c>
      <c r="Q162" s="51" t="str">
        <f t="shared" si="26"/>
        <v/>
      </c>
      <c r="R162" s="51" t="str">
        <f t="shared" si="27"/>
        <v/>
      </c>
      <c r="S162" s="53" t="str">
        <f t="shared" si="28"/>
        <v/>
      </c>
      <c r="T162" s="54" t="str">
        <f t="shared" si="20"/>
        <v/>
      </c>
      <c r="U162" s="54" t="str">
        <f t="shared" si="21"/>
        <v/>
      </c>
      <c r="V162" s="49" t="str">
        <f t="shared" si="29"/>
        <v/>
      </c>
    </row>
    <row r="163" spans="1:22" ht="26.25" thickBot="1" x14ac:dyDescent="0.25">
      <c r="A163" s="132" t="s">
        <v>937</v>
      </c>
      <c r="B163" s="129"/>
      <c r="C163" s="132" t="s">
        <v>351</v>
      </c>
      <c r="D163" s="129" t="s">
        <v>264</v>
      </c>
      <c r="E163" s="129"/>
      <c r="F163" s="129"/>
      <c r="G163" s="133"/>
      <c r="H163" s="43"/>
      <c r="I163" s="42"/>
      <c r="J163" s="42"/>
      <c r="K163" s="49"/>
      <c r="L163" s="127"/>
      <c r="M163" s="50" t="str">
        <f t="shared" si="22"/>
        <v>Soll</v>
      </c>
      <c r="N163" s="51" t="str">
        <f t="shared" si="23"/>
        <v/>
      </c>
      <c r="O163" s="51" t="str">
        <f t="shared" si="24"/>
        <v>Fehler in Punktespalte</v>
      </c>
      <c r="P163" s="52" t="str">
        <f t="shared" si="25"/>
        <v/>
      </c>
      <c r="Q163" s="51" t="str">
        <f t="shared" si="26"/>
        <v/>
      </c>
      <c r="R163" s="51" t="str">
        <f t="shared" si="27"/>
        <v/>
      </c>
      <c r="S163" s="53" t="str">
        <f t="shared" si="28"/>
        <v/>
      </c>
      <c r="T163" s="54" t="str">
        <f t="shared" si="20"/>
        <v/>
      </c>
      <c r="U163" s="54" t="str">
        <f t="shared" si="21"/>
        <v/>
      </c>
      <c r="V163" s="49" t="str">
        <f t="shared" si="29"/>
        <v/>
      </c>
    </row>
    <row r="164" spans="1:22" ht="26.25" thickBot="1" x14ac:dyDescent="0.25">
      <c r="A164" s="132" t="s">
        <v>938</v>
      </c>
      <c r="B164" s="129"/>
      <c r="C164" s="132" t="s">
        <v>352</v>
      </c>
      <c r="D164" s="129" t="s">
        <v>264</v>
      </c>
      <c r="E164" s="129"/>
      <c r="F164" s="129"/>
      <c r="G164" s="133"/>
      <c r="H164" s="43"/>
      <c r="I164" s="42"/>
      <c r="J164" s="42"/>
      <c r="K164" s="49"/>
      <c r="L164" s="127"/>
      <c r="M164" s="50" t="str">
        <f t="shared" si="22"/>
        <v>Soll</v>
      </c>
      <c r="N164" s="51" t="str">
        <f t="shared" si="23"/>
        <v/>
      </c>
      <c r="O164" s="51" t="str">
        <f t="shared" si="24"/>
        <v>Fehler in Punktespalte</v>
      </c>
      <c r="P164" s="52" t="str">
        <f t="shared" si="25"/>
        <v/>
      </c>
      <c r="Q164" s="51" t="str">
        <f t="shared" si="26"/>
        <v/>
      </c>
      <c r="R164" s="51" t="str">
        <f t="shared" si="27"/>
        <v/>
      </c>
      <c r="S164" s="53" t="str">
        <f t="shared" si="28"/>
        <v/>
      </c>
      <c r="T164" s="54" t="str">
        <f t="shared" si="20"/>
        <v/>
      </c>
      <c r="U164" s="54" t="str">
        <f t="shared" si="21"/>
        <v/>
      </c>
      <c r="V164" s="49" t="str">
        <f t="shared" si="29"/>
        <v/>
      </c>
    </row>
    <row r="165" spans="1:22" ht="26.25" thickBot="1" x14ac:dyDescent="0.25">
      <c r="A165" s="132" t="s">
        <v>939</v>
      </c>
      <c r="B165" s="129"/>
      <c r="C165" s="132" t="s">
        <v>353</v>
      </c>
      <c r="D165" s="129" t="s">
        <v>264</v>
      </c>
      <c r="E165" s="129"/>
      <c r="F165" s="129"/>
      <c r="G165" s="133"/>
      <c r="H165" s="43"/>
      <c r="I165" s="42"/>
      <c r="J165" s="42"/>
      <c r="K165" s="49"/>
      <c r="L165" s="127"/>
      <c r="M165" s="50" t="str">
        <f t="shared" si="22"/>
        <v>Soll</v>
      </c>
      <c r="N165" s="51" t="str">
        <f t="shared" si="23"/>
        <v/>
      </c>
      <c r="O165" s="51" t="str">
        <f t="shared" si="24"/>
        <v>Fehler in Punktespalte</v>
      </c>
      <c r="P165" s="52" t="str">
        <f t="shared" si="25"/>
        <v/>
      </c>
      <c r="Q165" s="51" t="str">
        <f t="shared" si="26"/>
        <v/>
      </c>
      <c r="R165" s="51" t="str">
        <f t="shared" si="27"/>
        <v/>
      </c>
      <c r="S165" s="53" t="str">
        <f t="shared" si="28"/>
        <v/>
      </c>
      <c r="T165" s="54" t="str">
        <f t="shared" si="20"/>
        <v/>
      </c>
      <c r="U165" s="54" t="str">
        <f t="shared" si="21"/>
        <v/>
      </c>
      <c r="V165" s="49" t="str">
        <f t="shared" si="29"/>
        <v/>
      </c>
    </row>
    <row r="166" spans="1:22" ht="26.25" thickBot="1" x14ac:dyDescent="0.25">
      <c r="A166" s="132" t="s">
        <v>940</v>
      </c>
      <c r="B166" s="129"/>
      <c r="C166" s="132" t="s">
        <v>354</v>
      </c>
      <c r="D166" s="129" t="s">
        <v>264</v>
      </c>
      <c r="E166" s="129"/>
      <c r="F166" s="129"/>
      <c r="G166" s="133"/>
      <c r="H166" s="43"/>
      <c r="I166" s="42"/>
      <c r="J166" s="42"/>
      <c r="K166" s="49"/>
      <c r="L166" s="127"/>
      <c r="M166" s="50" t="str">
        <f t="shared" si="22"/>
        <v>Soll</v>
      </c>
      <c r="N166" s="51" t="str">
        <f t="shared" si="23"/>
        <v/>
      </c>
      <c r="O166" s="51" t="str">
        <f t="shared" si="24"/>
        <v>Fehler in Punktespalte</v>
      </c>
      <c r="P166" s="52" t="str">
        <f t="shared" si="25"/>
        <v/>
      </c>
      <c r="Q166" s="51" t="str">
        <f t="shared" si="26"/>
        <v/>
      </c>
      <c r="R166" s="51" t="str">
        <f t="shared" si="27"/>
        <v/>
      </c>
      <c r="S166" s="53" t="str">
        <f t="shared" si="28"/>
        <v/>
      </c>
      <c r="T166" s="54" t="str">
        <f t="shared" si="20"/>
        <v/>
      </c>
      <c r="U166" s="54" t="str">
        <f t="shared" si="21"/>
        <v/>
      </c>
      <c r="V166" s="49" t="str">
        <f t="shared" si="29"/>
        <v/>
      </c>
    </row>
    <row r="167" spans="1:22" ht="39" thickBot="1" x14ac:dyDescent="0.25">
      <c r="A167" s="132" t="s">
        <v>941</v>
      </c>
      <c r="B167" s="129"/>
      <c r="C167" s="132" t="s">
        <v>355</v>
      </c>
      <c r="D167" s="129" t="s">
        <v>264</v>
      </c>
      <c r="E167" s="129"/>
      <c r="F167" s="129"/>
      <c r="G167" s="133"/>
      <c r="H167" s="43"/>
      <c r="I167" s="42"/>
      <c r="J167" s="42"/>
      <c r="K167" s="49"/>
      <c r="L167" s="127"/>
      <c r="M167" s="50" t="str">
        <f t="shared" si="22"/>
        <v>Soll</v>
      </c>
      <c r="N167" s="51" t="str">
        <f t="shared" si="23"/>
        <v/>
      </c>
      <c r="O167" s="51" t="str">
        <f t="shared" si="24"/>
        <v>Fehler in Punktespalte</v>
      </c>
      <c r="P167" s="52" t="str">
        <f t="shared" si="25"/>
        <v/>
      </c>
      <c r="Q167" s="51" t="str">
        <f t="shared" si="26"/>
        <v/>
      </c>
      <c r="R167" s="51" t="str">
        <f t="shared" si="27"/>
        <v/>
      </c>
      <c r="S167" s="53" t="str">
        <f t="shared" si="28"/>
        <v/>
      </c>
      <c r="T167" s="54" t="str">
        <f t="shared" si="20"/>
        <v/>
      </c>
      <c r="U167" s="54" t="str">
        <f t="shared" si="21"/>
        <v/>
      </c>
      <c r="V167" s="49" t="str">
        <f t="shared" si="29"/>
        <v/>
      </c>
    </row>
    <row r="168" spans="1:22" ht="26.25" thickBot="1" x14ac:dyDescent="0.25">
      <c r="A168" s="132" t="s">
        <v>942</v>
      </c>
      <c r="B168" s="129"/>
      <c r="C168" s="132" t="s">
        <v>356</v>
      </c>
      <c r="D168" s="129" t="s">
        <v>264</v>
      </c>
      <c r="E168" s="129"/>
      <c r="F168" s="129"/>
      <c r="G168" s="133"/>
      <c r="H168" s="43"/>
      <c r="I168" s="42"/>
      <c r="J168" s="42"/>
      <c r="K168" s="49"/>
      <c r="L168" s="127"/>
      <c r="M168" s="50" t="str">
        <f t="shared" si="22"/>
        <v>Soll</v>
      </c>
      <c r="N168" s="51" t="str">
        <f t="shared" si="23"/>
        <v/>
      </c>
      <c r="O168" s="51" t="str">
        <f t="shared" si="24"/>
        <v>Fehler in Punktespalte</v>
      </c>
      <c r="P168" s="52" t="str">
        <f t="shared" si="25"/>
        <v/>
      </c>
      <c r="Q168" s="51" t="str">
        <f t="shared" si="26"/>
        <v/>
      </c>
      <c r="R168" s="51" t="str">
        <f t="shared" si="27"/>
        <v/>
      </c>
      <c r="S168" s="53" t="str">
        <f t="shared" si="28"/>
        <v/>
      </c>
      <c r="T168" s="54" t="str">
        <f t="shared" si="20"/>
        <v/>
      </c>
      <c r="U168" s="54" t="str">
        <f t="shared" si="21"/>
        <v/>
      </c>
      <c r="V168" s="49" t="str">
        <f t="shared" si="29"/>
        <v/>
      </c>
    </row>
    <row r="169" spans="1:22" ht="26.25" thickBot="1" x14ac:dyDescent="0.25">
      <c r="A169" s="132" t="s">
        <v>943</v>
      </c>
      <c r="B169" s="129"/>
      <c r="C169" s="132" t="s">
        <v>357</v>
      </c>
      <c r="D169" s="129" t="s">
        <v>264</v>
      </c>
      <c r="E169" s="129"/>
      <c r="F169" s="129"/>
      <c r="G169" s="133"/>
      <c r="H169" s="43"/>
      <c r="I169" s="42"/>
      <c r="J169" s="42"/>
      <c r="K169" s="49"/>
      <c r="L169" s="127"/>
      <c r="M169" s="50" t="str">
        <f t="shared" si="22"/>
        <v>Soll</v>
      </c>
      <c r="N169" s="51" t="str">
        <f t="shared" si="23"/>
        <v/>
      </c>
      <c r="O169" s="51" t="str">
        <f t="shared" si="24"/>
        <v>Fehler in Punktespalte</v>
      </c>
      <c r="P169" s="52" t="str">
        <f t="shared" si="25"/>
        <v/>
      </c>
      <c r="Q169" s="51" t="str">
        <f t="shared" si="26"/>
        <v/>
      </c>
      <c r="R169" s="51" t="str">
        <f t="shared" si="27"/>
        <v/>
      </c>
      <c r="S169" s="53" t="str">
        <f t="shared" si="28"/>
        <v/>
      </c>
      <c r="T169" s="54" t="str">
        <f t="shared" si="20"/>
        <v/>
      </c>
      <c r="U169" s="54" t="str">
        <f t="shared" si="21"/>
        <v/>
      </c>
      <c r="V169" s="49" t="str">
        <f t="shared" si="29"/>
        <v/>
      </c>
    </row>
    <row r="170" spans="1:22" ht="15.75" thickBot="1" x14ac:dyDescent="0.25">
      <c r="A170" s="132"/>
      <c r="B170" s="129"/>
      <c r="C170" s="138" t="s">
        <v>661</v>
      </c>
      <c r="D170" s="129"/>
      <c r="E170" s="129"/>
      <c r="F170" s="129"/>
      <c r="G170" s="133"/>
      <c r="H170" s="43"/>
      <c r="I170" s="42"/>
      <c r="J170" s="42"/>
      <c r="K170" s="49"/>
      <c r="L170" s="127"/>
      <c r="M170" s="50" t="str">
        <f t="shared" si="22"/>
        <v/>
      </c>
      <c r="N170" s="51" t="str">
        <f t="shared" si="23"/>
        <v/>
      </c>
      <c r="O170" s="51" t="str">
        <f t="shared" si="24"/>
        <v/>
      </c>
      <c r="P170" s="52" t="str">
        <f t="shared" si="25"/>
        <v/>
      </c>
      <c r="Q170" s="51" t="str">
        <f t="shared" si="26"/>
        <v/>
      </c>
      <c r="R170" s="51" t="str">
        <f t="shared" si="27"/>
        <v/>
      </c>
      <c r="S170" s="53" t="str">
        <f t="shared" si="28"/>
        <v/>
      </c>
      <c r="T170" s="54" t="str">
        <f t="shared" si="20"/>
        <v/>
      </c>
      <c r="U170" s="54" t="str">
        <f t="shared" si="21"/>
        <v/>
      </c>
      <c r="V170" s="49" t="str">
        <f t="shared" si="29"/>
        <v/>
      </c>
    </row>
    <row r="171" spans="1:22" ht="26.25" thickBot="1" x14ac:dyDescent="0.25">
      <c r="A171" s="132" t="s">
        <v>944</v>
      </c>
      <c r="B171" s="129"/>
      <c r="C171" s="136" t="s">
        <v>358</v>
      </c>
      <c r="D171" s="129" t="s">
        <v>264</v>
      </c>
      <c r="E171" s="129"/>
      <c r="F171" s="129"/>
      <c r="G171" s="133"/>
      <c r="H171" s="43"/>
      <c r="I171" s="42"/>
      <c r="J171" s="42"/>
      <c r="K171" s="49"/>
      <c r="L171" s="127"/>
      <c r="M171" s="50" t="str">
        <f t="shared" si="22"/>
        <v>Soll</v>
      </c>
      <c r="N171" s="51" t="str">
        <f t="shared" si="23"/>
        <v/>
      </c>
      <c r="O171" s="51" t="str">
        <f t="shared" si="24"/>
        <v>Fehler in Punktespalte</v>
      </c>
      <c r="P171" s="52" t="str">
        <f t="shared" si="25"/>
        <v/>
      </c>
      <c r="Q171" s="51" t="str">
        <f t="shared" si="26"/>
        <v/>
      </c>
      <c r="R171" s="51" t="str">
        <f t="shared" si="27"/>
        <v/>
      </c>
      <c r="S171" s="53" t="str">
        <f t="shared" si="28"/>
        <v/>
      </c>
      <c r="T171" s="54" t="str">
        <f t="shared" si="20"/>
        <v/>
      </c>
      <c r="U171" s="54" t="str">
        <f t="shared" si="21"/>
        <v/>
      </c>
      <c r="V171" s="49" t="str">
        <f t="shared" si="29"/>
        <v/>
      </c>
    </row>
    <row r="172" spans="1:22" ht="26.25" thickBot="1" x14ac:dyDescent="0.25">
      <c r="A172" s="132" t="s">
        <v>945</v>
      </c>
      <c r="B172" s="129"/>
      <c r="C172" s="136" t="s">
        <v>359</v>
      </c>
      <c r="D172" s="129" t="s">
        <v>264</v>
      </c>
      <c r="E172" s="129"/>
      <c r="F172" s="129"/>
      <c r="G172" s="133"/>
      <c r="H172" s="43"/>
      <c r="I172" s="42"/>
      <c r="J172" s="42"/>
      <c r="K172" s="49"/>
      <c r="L172" s="127"/>
      <c r="M172" s="50" t="str">
        <f t="shared" si="22"/>
        <v>Soll</v>
      </c>
      <c r="N172" s="51" t="str">
        <f t="shared" si="23"/>
        <v/>
      </c>
      <c r="O172" s="51" t="str">
        <f t="shared" si="24"/>
        <v>Fehler in Punktespalte</v>
      </c>
      <c r="P172" s="52" t="str">
        <f t="shared" si="25"/>
        <v/>
      </c>
      <c r="Q172" s="51" t="str">
        <f t="shared" si="26"/>
        <v/>
      </c>
      <c r="R172" s="51" t="str">
        <f t="shared" si="27"/>
        <v/>
      </c>
      <c r="S172" s="53" t="str">
        <f t="shared" si="28"/>
        <v/>
      </c>
      <c r="T172" s="54" t="str">
        <f t="shared" si="20"/>
        <v/>
      </c>
      <c r="U172" s="54" t="str">
        <f t="shared" si="21"/>
        <v/>
      </c>
      <c r="V172" s="49" t="str">
        <f t="shared" si="29"/>
        <v/>
      </c>
    </row>
    <row r="173" spans="1:22" ht="26.25" thickBot="1" x14ac:dyDescent="0.25">
      <c r="A173" s="132" t="s">
        <v>946</v>
      </c>
      <c r="B173" s="129"/>
      <c r="C173" s="136" t="s">
        <v>360</v>
      </c>
      <c r="D173" s="129" t="s">
        <v>264</v>
      </c>
      <c r="E173" s="129"/>
      <c r="F173" s="129"/>
      <c r="G173" s="133"/>
      <c r="H173" s="43"/>
      <c r="I173" s="42"/>
      <c r="J173" s="42"/>
      <c r="K173" s="49"/>
      <c r="L173" s="127"/>
      <c r="M173" s="50" t="str">
        <f t="shared" si="22"/>
        <v>Soll</v>
      </c>
      <c r="N173" s="51" t="str">
        <f t="shared" si="23"/>
        <v/>
      </c>
      <c r="O173" s="51" t="str">
        <f t="shared" si="24"/>
        <v>Fehler in Punktespalte</v>
      </c>
      <c r="P173" s="52" t="str">
        <f t="shared" si="25"/>
        <v/>
      </c>
      <c r="Q173" s="51" t="str">
        <f t="shared" si="26"/>
        <v/>
      </c>
      <c r="R173" s="51" t="str">
        <f t="shared" si="27"/>
        <v/>
      </c>
      <c r="S173" s="53" t="str">
        <f t="shared" si="28"/>
        <v/>
      </c>
      <c r="T173" s="54" t="str">
        <f t="shared" si="20"/>
        <v/>
      </c>
      <c r="U173" s="54" t="str">
        <f t="shared" si="21"/>
        <v/>
      </c>
      <c r="V173" s="49" t="str">
        <f t="shared" si="29"/>
        <v/>
      </c>
    </row>
    <row r="174" spans="1:22" ht="15.75" thickBot="1" x14ac:dyDescent="0.3">
      <c r="A174" s="132"/>
      <c r="B174" s="129"/>
      <c r="C174" s="139" t="s">
        <v>662</v>
      </c>
      <c r="D174" s="129"/>
      <c r="E174" s="129"/>
      <c r="F174" s="129"/>
      <c r="G174" s="133"/>
      <c r="H174" s="43"/>
      <c r="I174" s="42"/>
      <c r="J174" s="42"/>
      <c r="K174" s="49"/>
      <c r="L174" s="127"/>
      <c r="M174" s="50" t="str">
        <f t="shared" si="22"/>
        <v/>
      </c>
      <c r="N174" s="51" t="str">
        <f t="shared" si="23"/>
        <v/>
      </c>
      <c r="O174" s="51" t="str">
        <f t="shared" si="24"/>
        <v/>
      </c>
      <c r="P174" s="52" t="str">
        <f t="shared" si="25"/>
        <v/>
      </c>
      <c r="Q174" s="51" t="str">
        <f t="shared" si="26"/>
        <v/>
      </c>
      <c r="R174" s="51" t="str">
        <f t="shared" si="27"/>
        <v/>
      </c>
      <c r="S174" s="53" t="str">
        <f t="shared" si="28"/>
        <v/>
      </c>
      <c r="T174" s="54" t="str">
        <f t="shared" si="20"/>
        <v/>
      </c>
      <c r="U174" s="54" t="str">
        <f t="shared" si="21"/>
        <v/>
      </c>
      <c r="V174" s="49" t="str">
        <f t="shared" si="29"/>
        <v/>
      </c>
    </row>
    <row r="175" spans="1:22" ht="26.25" thickBot="1" x14ac:dyDescent="0.25">
      <c r="A175" s="132" t="s">
        <v>947</v>
      </c>
      <c r="B175" s="129"/>
      <c r="C175" s="132" t="s">
        <v>361</v>
      </c>
      <c r="D175" s="129" t="s">
        <v>264</v>
      </c>
      <c r="E175" s="129"/>
      <c r="F175" s="129"/>
      <c r="G175" s="133"/>
      <c r="H175" s="43"/>
      <c r="I175" s="42"/>
      <c r="J175" s="42"/>
      <c r="K175" s="49"/>
      <c r="L175" s="127"/>
      <c r="M175" s="50" t="str">
        <f t="shared" si="22"/>
        <v>Soll</v>
      </c>
      <c r="N175" s="51" t="str">
        <f t="shared" si="23"/>
        <v/>
      </c>
      <c r="O175" s="51" t="str">
        <f t="shared" si="24"/>
        <v>Fehler in Punktespalte</v>
      </c>
      <c r="P175" s="52" t="str">
        <f t="shared" si="25"/>
        <v/>
      </c>
      <c r="Q175" s="51" t="str">
        <f t="shared" si="26"/>
        <v/>
      </c>
      <c r="R175" s="51" t="str">
        <f t="shared" si="27"/>
        <v/>
      </c>
      <c r="S175" s="53" t="str">
        <f t="shared" si="28"/>
        <v/>
      </c>
      <c r="T175" s="54" t="str">
        <f t="shared" si="20"/>
        <v/>
      </c>
      <c r="U175" s="54" t="str">
        <f t="shared" si="21"/>
        <v/>
      </c>
      <c r="V175" s="49" t="str">
        <f t="shared" si="29"/>
        <v/>
      </c>
    </row>
    <row r="176" spans="1:22" ht="26.25" thickBot="1" x14ac:dyDescent="0.25">
      <c r="A176" s="132" t="s">
        <v>948</v>
      </c>
      <c r="B176" s="129"/>
      <c r="C176" s="132" t="s">
        <v>362</v>
      </c>
      <c r="D176" s="129" t="s">
        <v>264</v>
      </c>
      <c r="E176" s="129"/>
      <c r="F176" s="129"/>
      <c r="G176" s="133"/>
      <c r="H176" s="43"/>
      <c r="I176" s="42"/>
      <c r="J176" s="42"/>
      <c r="K176" s="49"/>
      <c r="L176" s="127"/>
      <c r="M176" s="50" t="str">
        <f t="shared" si="22"/>
        <v>Soll</v>
      </c>
      <c r="N176" s="51" t="str">
        <f t="shared" si="23"/>
        <v/>
      </c>
      <c r="O176" s="51" t="str">
        <f t="shared" si="24"/>
        <v>Fehler in Punktespalte</v>
      </c>
      <c r="P176" s="52" t="str">
        <f t="shared" si="25"/>
        <v/>
      </c>
      <c r="Q176" s="51" t="str">
        <f t="shared" si="26"/>
        <v/>
      </c>
      <c r="R176" s="51" t="str">
        <f t="shared" si="27"/>
        <v/>
      </c>
      <c r="S176" s="53" t="str">
        <f t="shared" si="28"/>
        <v/>
      </c>
      <c r="T176" s="54" t="str">
        <f t="shared" si="20"/>
        <v/>
      </c>
      <c r="U176" s="54" t="str">
        <f t="shared" si="21"/>
        <v/>
      </c>
      <c r="V176" s="49" t="str">
        <f t="shared" si="29"/>
        <v/>
      </c>
    </row>
    <row r="177" spans="1:22" ht="26.25" thickBot="1" x14ac:dyDescent="0.25">
      <c r="A177" s="132" t="s">
        <v>949</v>
      </c>
      <c r="B177" s="129"/>
      <c r="C177" s="132" t="s">
        <v>363</v>
      </c>
      <c r="D177" s="129" t="s">
        <v>264</v>
      </c>
      <c r="E177" s="129"/>
      <c r="F177" s="129"/>
      <c r="G177" s="133"/>
      <c r="H177" s="43"/>
      <c r="I177" s="42"/>
      <c r="J177" s="42"/>
      <c r="K177" s="49"/>
      <c r="L177" s="127"/>
      <c r="M177" s="50" t="str">
        <f t="shared" si="22"/>
        <v>Soll</v>
      </c>
      <c r="N177" s="51" t="str">
        <f t="shared" si="23"/>
        <v/>
      </c>
      <c r="O177" s="51" t="str">
        <f t="shared" si="24"/>
        <v>Fehler in Punktespalte</v>
      </c>
      <c r="P177" s="52" t="str">
        <f t="shared" si="25"/>
        <v/>
      </c>
      <c r="Q177" s="51" t="str">
        <f t="shared" si="26"/>
        <v/>
      </c>
      <c r="R177" s="51" t="str">
        <f t="shared" si="27"/>
        <v/>
      </c>
      <c r="S177" s="53" t="str">
        <f t="shared" si="28"/>
        <v/>
      </c>
      <c r="T177" s="54" t="str">
        <f t="shared" si="20"/>
        <v/>
      </c>
      <c r="U177" s="54" t="str">
        <f t="shared" si="21"/>
        <v/>
      </c>
      <c r="V177" s="49" t="str">
        <f t="shared" si="29"/>
        <v/>
      </c>
    </row>
    <row r="178" spans="1:22" ht="26.25" thickBot="1" x14ac:dyDescent="0.25">
      <c r="A178" s="132" t="s">
        <v>950</v>
      </c>
      <c r="B178" s="129"/>
      <c r="C178" s="132" t="s">
        <v>364</v>
      </c>
      <c r="D178" s="129" t="s">
        <v>264</v>
      </c>
      <c r="E178" s="129"/>
      <c r="F178" s="129"/>
      <c r="G178" s="133"/>
      <c r="H178" s="43"/>
      <c r="I178" s="42"/>
      <c r="J178" s="42"/>
      <c r="K178" s="49"/>
      <c r="L178" s="127"/>
      <c r="M178" s="50" t="str">
        <f t="shared" si="22"/>
        <v>Soll</v>
      </c>
      <c r="N178" s="51" t="str">
        <f t="shared" si="23"/>
        <v/>
      </c>
      <c r="O178" s="51" t="str">
        <f t="shared" si="24"/>
        <v>Fehler in Punktespalte</v>
      </c>
      <c r="P178" s="52" t="str">
        <f t="shared" si="25"/>
        <v/>
      </c>
      <c r="Q178" s="51" t="str">
        <f t="shared" si="26"/>
        <v/>
      </c>
      <c r="R178" s="51" t="str">
        <f t="shared" si="27"/>
        <v/>
      </c>
      <c r="S178" s="53" t="str">
        <f t="shared" si="28"/>
        <v/>
      </c>
      <c r="T178" s="54" t="str">
        <f t="shared" si="20"/>
        <v/>
      </c>
      <c r="U178" s="54" t="str">
        <f t="shared" si="21"/>
        <v/>
      </c>
      <c r="V178" s="49" t="str">
        <f t="shared" si="29"/>
        <v/>
      </c>
    </row>
    <row r="179" spans="1:22" ht="26.25" thickBot="1" x14ac:dyDescent="0.25">
      <c r="A179" s="132" t="s">
        <v>951</v>
      </c>
      <c r="B179" s="129"/>
      <c r="C179" s="132" t="s">
        <v>365</v>
      </c>
      <c r="D179" s="129" t="s">
        <v>264</v>
      </c>
      <c r="E179" s="129"/>
      <c r="F179" s="129"/>
      <c r="G179" s="133"/>
      <c r="H179" s="43"/>
      <c r="I179" s="42"/>
      <c r="J179" s="42"/>
      <c r="K179" s="49"/>
      <c r="L179" s="127"/>
      <c r="M179" s="50" t="str">
        <f t="shared" si="22"/>
        <v>Soll</v>
      </c>
      <c r="N179" s="51" t="str">
        <f t="shared" si="23"/>
        <v/>
      </c>
      <c r="O179" s="51" t="str">
        <f t="shared" si="24"/>
        <v>Fehler in Punktespalte</v>
      </c>
      <c r="P179" s="52" t="str">
        <f t="shared" si="25"/>
        <v/>
      </c>
      <c r="Q179" s="51" t="str">
        <f t="shared" si="26"/>
        <v/>
      </c>
      <c r="R179" s="51" t="str">
        <f t="shared" si="27"/>
        <v/>
      </c>
      <c r="S179" s="53" t="str">
        <f t="shared" si="28"/>
        <v/>
      </c>
      <c r="T179" s="54" t="str">
        <f t="shared" si="20"/>
        <v/>
      </c>
      <c r="U179" s="54" t="str">
        <f t="shared" si="21"/>
        <v/>
      </c>
      <c r="V179" s="49" t="str">
        <f t="shared" si="29"/>
        <v/>
      </c>
    </row>
    <row r="180" spans="1:22" ht="26.25" thickBot="1" x14ac:dyDescent="0.25">
      <c r="A180" s="132" t="s">
        <v>952</v>
      </c>
      <c r="B180" s="129"/>
      <c r="C180" s="132" t="s">
        <v>366</v>
      </c>
      <c r="D180" s="129" t="s">
        <v>264</v>
      </c>
      <c r="E180" s="129"/>
      <c r="F180" s="129"/>
      <c r="G180" s="133"/>
      <c r="H180" s="43"/>
      <c r="I180" s="42"/>
      <c r="J180" s="42"/>
      <c r="K180" s="49"/>
      <c r="L180" s="127"/>
      <c r="M180" s="50" t="str">
        <f t="shared" si="22"/>
        <v>Soll</v>
      </c>
      <c r="N180" s="51" t="str">
        <f t="shared" si="23"/>
        <v/>
      </c>
      <c r="O180" s="51" t="str">
        <f t="shared" si="24"/>
        <v>Fehler in Punktespalte</v>
      </c>
      <c r="P180" s="52" t="str">
        <f t="shared" si="25"/>
        <v/>
      </c>
      <c r="Q180" s="51" t="str">
        <f t="shared" si="26"/>
        <v/>
      </c>
      <c r="R180" s="51" t="str">
        <f t="shared" si="27"/>
        <v/>
      </c>
      <c r="S180" s="53" t="str">
        <f t="shared" si="28"/>
        <v/>
      </c>
      <c r="T180" s="54" t="str">
        <f t="shared" si="20"/>
        <v/>
      </c>
      <c r="U180" s="54" t="str">
        <f t="shared" si="21"/>
        <v/>
      </c>
      <c r="V180" s="49" t="str">
        <f t="shared" si="29"/>
        <v/>
      </c>
    </row>
    <row r="181" spans="1:22" ht="15.75" thickBot="1" x14ac:dyDescent="0.25">
      <c r="A181" s="132"/>
      <c r="B181" s="129"/>
      <c r="C181" s="138" t="s">
        <v>663</v>
      </c>
      <c r="D181" s="129"/>
      <c r="E181" s="129"/>
      <c r="F181" s="129"/>
      <c r="G181" s="133"/>
      <c r="H181" s="43"/>
      <c r="I181" s="42"/>
      <c r="J181" s="42"/>
      <c r="K181" s="49"/>
      <c r="L181" s="127"/>
      <c r="M181" s="50" t="str">
        <f t="shared" si="22"/>
        <v/>
      </c>
      <c r="N181" s="51" t="str">
        <f t="shared" si="23"/>
        <v/>
      </c>
      <c r="O181" s="51" t="str">
        <f t="shared" si="24"/>
        <v/>
      </c>
      <c r="P181" s="52" t="str">
        <f t="shared" si="25"/>
        <v/>
      </c>
      <c r="Q181" s="51" t="str">
        <f t="shared" si="26"/>
        <v/>
      </c>
      <c r="R181" s="51" t="str">
        <f t="shared" si="27"/>
        <v/>
      </c>
      <c r="S181" s="53" t="str">
        <f t="shared" si="28"/>
        <v/>
      </c>
      <c r="T181" s="54" t="str">
        <f t="shared" si="20"/>
        <v/>
      </c>
      <c r="U181" s="54" t="str">
        <f t="shared" si="21"/>
        <v/>
      </c>
      <c r="V181" s="49" t="str">
        <f t="shared" si="29"/>
        <v/>
      </c>
    </row>
    <row r="182" spans="1:22" ht="26.25" thickBot="1" x14ac:dyDescent="0.25">
      <c r="A182" s="132" t="s">
        <v>953</v>
      </c>
      <c r="B182" s="129"/>
      <c r="C182" s="132" t="s">
        <v>367</v>
      </c>
      <c r="D182" s="129" t="s">
        <v>264</v>
      </c>
      <c r="E182" s="129"/>
      <c r="F182" s="129"/>
      <c r="G182" s="133"/>
      <c r="H182" s="43"/>
      <c r="I182" s="42"/>
      <c r="J182" s="42"/>
      <c r="K182" s="49"/>
      <c r="L182" s="127"/>
      <c r="M182" s="50" t="str">
        <f t="shared" si="22"/>
        <v>Soll</v>
      </c>
      <c r="N182" s="51" t="str">
        <f t="shared" si="23"/>
        <v/>
      </c>
      <c r="O182" s="51" t="str">
        <f t="shared" si="24"/>
        <v>Fehler in Punktespalte</v>
      </c>
      <c r="P182" s="52" t="str">
        <f t="shared" si="25"/>
        <v/>
      </c>
      <c r="Q182" s="51" t="str">
        <f t="shared" si="26"/>
        <v/>
      </c>
      <c r="R182" s="51" t="str">
        <f t="shared" si="27"/>
        <v/>
      </c>
      <c r="S182" s="53" t="str">
        <f t="shared" si="28"/>
        <v/>
      </c>
      <c r="T182" s="54" t="str">
        <f t="shared" si="20"/>
        <v/>
      </c>
      <c r="U182" s="54" t="str">
        <f t="shared" si="21"/>
        <v/>
      </c>
      <c r="V182" s="49" t="str">
        <f t="shared" si="29"/>
        <v/>
      </c>
    </row>
    <row r="183" spans="1:22" ht="51.75" thickBot="1" x14ac:dyDescent="0.25">
      <c r="A183" s="132" t="s">
        <v>954</v>
      </c>
      <c r="B183" s="129"/>
      <c r="C183" s="132" t="s">
        <v>587</v>
      </c>
      <c r="D183" s="129" t="s">
        <v>264</v>
      </c>
      <c r="E183" s="129"/>
      <c r="F183" s="129"/>
      <c r="G183" s="134" t="s">
        <v>584</v>
      </c>
      <c r="H183" s="43"/>
      <c r="I183" s="42"/>
      <c r="J183" s="42"/>
      <c r="K183" s="49"/>
      <c r="L183" s="127"/>
      <c r="M183" s="50" t="str">
        <f t="shared" si="22"/>
        <v>Soll</v>
      </c>
      <c r="N183" s="51" t="str">
        <f t="shared" si="23"/>
        <v/>
      </c>
      <c r="O183" s="51" t="str">
        <f t="shared" si="24"/>
        <v>Fehler in Punktespalte</v>
      </c>
      <c r="P183" s="52" t="str">
        <f t="shared" si="25"/>
        <v/>
      </c>
      <c r="Q183" s="51" t="str">
        <f t="shared" si="26"/>
        <v/>
      </c>
      <c r="R183" s="51" t="str">
        <f t="shared" si="27"/>
        <v/>
      </c>
      <c r="S183" s="53" t="str">
        <f t="shared" si="28"/>
        <v/>
      </c>
      <c r="T183" s="54" t="str">
        <f t="shared" si="20"/>
        <v/>
      </c>
      <c r="U183" s="54" t="str">
        <f t="shared" si="21"/>
        <v/>
      </c>
      <c r="V183" s="49" t="str">
        <f t="shared" si="29"/>
        <v/>
      </c>
    </row>
    <row r="184" spans="1:22" ht="15.75" thickBot="1" x14ac:dyDescent="0.25">
      <c r="A184" s="132"/>
      <c r="B184" s="129"/>
      <c r="C184" s="138" t="s">
        <v>664</v>
      </c>
      <c r="D184" s="129"/>
      <c r="E184" s="129"/>
      <c r="F184" s="129"/>
      <c r="G184" s="133"/>
      <c r="H184" s="43"/>
      <c r="I184" s="42"/>
      <c r="J184" s="42"/>
      <c r="K184" s="49"/>
      <c r="L184" s="127"/>
      <c r="M184" s="50" t="str">
        <f t="shared" si="22"/>
        <v/>
      </c>
      <c r="N184" s="51" t="str">
        <f t="shared" si="23"/>
        <v/>
      </c>
      <c r="O184" s="51" t="str">
        <f t="shared" si="24"/>
        <v/>
      </c>
      <c r="P184" s="52" t="str">
        <f t="shared" si="25"/>
        <v/>
      </c>
      <c r="Q184" s="51" t="str">
        <f t="shared" si="26"/>
        <v/>
      </c>
      <c r="R184" s="51" t="str">
        <f t="shared" si="27"/>
        <v/>
      </c>
      <c r="S184" s="53" t="str">
        <f t="shared" si="28"/>
        <v/>
      </c>
      <c r="T184" s="54" t="str">
        <f t="shared" si="20"/>
        <v/>
      </c>
      <c r="U184" s="54" t="str">
        <f t="shared" si="21"/>
        <v/>
      </c>
      <c r="V184" s="49" t="str">
        <f t="shared" si="29"/>
        <v/>
      </c>
    </row>
    <row r="185" spans="1:22" ht="26.25" thickBot="1" x14ac:dyDescent="0.25">
      <c r="A185" s="132" t="s">
        <v>955</v>
      </c>
      <c r="B185" s="129"/>
      <c r="C185" s="132" t="s">
        <v>368</v>
      </c>
      <c r="D185" s="129" t="s">
        <v>264</v>
      </c>
      <c r="E185" s="129"/>
      <c r="F185" s="129"/>
      <c r="G185" s="133"/>
      <c r="H185" s="43"/>
      <c r="I185" s="42"/>
      <c r="J185" s="42"/>
      <c r="K185" s="49"/>
      <c r="L185" s="127"/>
      <c r="M185" s="50" t="str">
        <f t="shared" si="22"/>
        <v>Soll</v>
      </c>
      <c r="N185" s="51" t="str">
        <f t="shared" si="23"/>
        <v/>
      </c>
      <c r="O185" s="51" t="str">
        <f t="shared" si="24"/>
        <v>Fehler in Punktespalte</v>
      </c>
      <c r="P185" s="52" t="str">
        <f t="shared" si="25"/>
        <v/>
      </c>
      <c r="Q185" s="51" t="str">
        <f t="shared" si="26"/>
        <v/>
      </c>
      <c r="R185" s="51" t="str">
        <f t="shared" si="27"/>
        <v/>
      </c>
      <c r="S185" s="53" t="str">
        <f t="shared" si="28"/>
        <v/>
      </c>
      <c r="T185" s="54" t="str">
        <f t="shared" si="20"/>
        <v/>
      </c>
      <c r="U185" s="54" t="str">
        <f t="shared" si="21"/>
        <v/>
      </c>
      <c r="V185" s="49" t="str">
        <f t="shared" si="29"/>
        <v/>
      </c>
    </row>
    <row r="186" spans="1:22" ht="15.75" thickBot="1" x14ac:dyDescent="0.25">
      <c r="A186" s="132"/>
      <c r="B186" s="129"/>
      <c r="C186" s="138" t="s">
        <v>665</v>
      </c>
      <c r="D186" s="129"/>
      <c r="E186" s="129"/>
      <c r="F186" s="129"/>
      <c r="G186" s="133"/>
      <c r="H186" s="43"/>
      <c r="I186" s="42"/>
      <c r="J186" s="42"/>
      <c r="K186" s="49"/>
      <c r="L186" s="127"/>
      <c r="M186" s="50" t="str">
        <f t="shared" si="22"/>
        <v/>
      </c>
      <c r="N186" s="51" t="str">
        <f t="shared" si="23"/>
        <v/>
      </c>
      <c r="O186" s="51" t="str">
        <f t="shared" si="24"/>
        <v/>
      </c>
      <c r="P186" s="52" t="str">
        <f t="shared" si="25"/>
        <v/>
      </c>
      <c r="Q186" s="51" t="str">
        <f t="shared" si="26"/>
        <v/>
      </c>
      <c r="R186" s="51" t="str">
        <f t="shared" si="27"/>
        <v/>
      </c>
      <c r="S186" s="53" t="str">
        <f t="shared" si="28"/>
        <v/>
      </c>
      <c r="T186" s="54" t="str">
        <f t="shared" si="20"/>
        <v/>
      </c>
      <c r="U186" s="54" t="str">
        <f t="shared" si="21"/>
        <v/>
      </c>
      <c r="V186" s="49" t="str">
        <f t="shared" si="29"/>
        <v/>
      </c>
    </row>
    <row r="187" spans="1:22" ht="26.25" thickBot="1" x14ac:dyDescent="0.25">
      <c r="A187" s="132" t="s">
        <v>956</v>
      </c>
      <c r="B187" s="129"/>
      <c r="C187" s="132" t="s">
        <v>369</v>
      </c>
      <c r="D187" s="129" t="s">
        <v>264</v>
      </c>
      <c r="E187" s="129"/>
      <c r="F187" s="129"/>
      <c r="G187" s="133"/>
      <c r="H187" s="43"/>
      <c r="I187" s="42"/>
      <c r="J187" s="42"/>
      <c r="K187" s="49"/>
      <c r="L187" s="127"/>
      <c r="M187" s="50" t="str">
        <f t="shared" si="22"/>
        <v>Soll</v>
      </c>
      <c r="N187" s="51" t="str">
        <f t="shared" si="23"/>
        <v/>
      </c>
      <c r="O187" s="51" t="str">
        <f t="shared" si="24"/>
        <v>Fehler in Punktespalte</v>
      </c>
      <c r="P187" s="52" t="str">
        <f t="shared" si="25"/>
        <v/>
      </c>
      <c r="Q187" s="51" t="str">
        <f t="shared" si="26"/>
        <v/>
      </c>
      <c r="R187" s="51" t="str">
        <f t="shared" si="27"/>
        <v/>
      </c>
      <c r="S187" s="53" t="str">
        <f t="shared" si="28"/>
        <v/>
      </c>
      <c r="T187" s="54" t="str">
        <f t="shared" si="20"/>
        <v/>
      </c>
      <c r="U187" s="54" t="str">
        <f t="shared" si="21"/>
        <v/>
      </c>
      <c r="V187" s="49" t="str">
        <f t="shared" si="29"/>
        <v/>
      </c>
    </row>
    <row r="188" spans="1:22" ht="26.25" thickBot="1" x14ac:dyDescent="0.25">
      <c r="A188" s="132" t="s">
        <v>957</v>
      </c>
      <c r="B188" s="129"/>
      <c r="C188" s="132" t="s">
        <v>370</v>
      </c>
      <c r="D188" s="129" t="s">
        <v>264</v>
      </c>
      <c r="E188" s="129"/>
      <c r="F188" s="129"/>
      <c r="G188" s="133"/>
      <c r="H188" s="43"/>
      <c r="I188" s="42"/>
      <c r="J188" s="42"/>
      <c r="K188" s="49"/>
      <c r="L188" s="127"/>
      <c r="M188" s="50" t="str">
        <f t="shared" si="22"/>
        <v>Soll</v>
      </c>
      <c r="N188" s="51" t="str">
        <f t="shared" si="23"/>
        <v/>
      </c>
      <c r="O188" s="51" t="str">
        <f t="shared" si="24"/>
        <v>Fehler in Punktespalte</v>
      </c>
      <c r="P188" s="52" t="str">
        <f t="shared" si="25"/>
        <v/>
      </c>
      <c r="Q188" s="51" t="str">
        <f t="shared" si="26"/>
        <v/>
      </c>
      <c r="R188" s="51" t="str">
        <f t="shared" si="27"/>
        <v/>
      </c>
      <c r="S188" s="53" t="str">
        <f t="shared" si="28"/>
        <v/>
      </c>
      <c r="T188" s="54" t="str">
        <f t="shared" si="20"/>
        <v/>
      </c>
      <c r="U188" s="54" t="str">
        <f t="shared" si="21"/>
        <v/>
      </c>
      <c r="V188" s="49" t="str">
        <f t="shared" si="29"/>
        <v/>
      </c>
    </row>
    <row r="189" spans="1:22" ht="15.75" thickBot="1" x14ac:dyDescent="0.25">
      <c r="A189" s="132"/>
      <c r="B189" s="129"/>
      <c r="C189" s="138" t="s">
        <v>666</v>
      </c>
      <c r="D189" s="129"/>
      <c r="E189" s="129"/>
      <c r="F189" s="129"/>
      <c r="G189" s="133"/>
      <c r="H189" s="43"/>
      <c r="I189" s="42"/>
      <c r="J189" s="42"/>
      <c r="K189" s="49"/>
      <c r="L189" s="127"/>
      <c r="M189" s="50" t="str">
        <f t="shared" si="22"/>
        <v/>
      </c>
      <c r="N189" s="51" t="str">
        <f t="shared" si="23"/>
        <v/>
      </c>
      <c r="O189" s="51" t="str">
        <f t="shared" si="24"/>
        <v/>
      </c>
      <c r="P189" s="52" t="str">
        <f t="shared" si="25"/>
        <v/>
      </c>
      <c r="Q189" s="51" t="str">
        <f t="shared" si="26"/>
        <v/>
      </c>
      <c r="R189" s="51" t="str">
        <f t="shared" si="27"/>
        <v/>
      </c>
      <c r="S189" s="53" t="str">
        <f t="shared" si="28"/>
        <v/>
      </c>
      <c r="T189" s="54" t="str">
        <f t="shared" si="20"/>
        <v/>
      </c>
      <c r="U189" s="54" t="str">
        <f t="shared" si="21"/>
        <v/>
      </c>
      <c r="V189" s="49" t="str">
        <f t="shared" si="29"/>
        <v/>
      </c>
    </row>
    <row r="190" spans="1:22" ht="26.25" thickBot="1" x14ac:dyDescent="0.25">
      <c r="A190" s="132" t="s">
        <v>958</v>
      </c>
      <c r="B190" s="129"/>
      <c r="C190" s="132" t="s">
        <v>371</v>
      </c>
      <c r="D190" s="129" t="s">
        <v>264</v>
      </c>
      <c r="E190" s="129"/>
      <c r="F190" s="129"/>
      <c r="G190" s="133"/>
      <c r="H190" s="43"/>
      <c r="I190" s="42"/>
      <c r="J190" s="42"/>
      <c r="K190" s="49"/>
      <c r="L190" s="127"/>
      <c r="M190" s="50" t="str">
        <f t="shared" si="22"/>
        <v>Soll</v>
      </c>
      <c r="N190" s="51" t="str">
        <f t="shared" si="23"/>
        <v/>
      </c>
      <c r="O190" s="51" t="str">
        <f t="shared" si="24"/>
        <v>Fehler in Punktespalte</v>
      </c>
      <c r="P190" s="52" t="str">
        <f t="shared" si="25"/>
        <v/>
      </c>
      <c r="Q190" s="51" t="str">
        <f t="shared" si="26"/>
        <v/>
      </c>
      <c r="R190" s="51" t="str">
        <f t="shared" si="27"/>
        <v/>
      </c>
      <c r="S190" s="53" t="str">
        <f t="shared" si="28"/>
        <v/>
      </c>
      <c r="T190" s="54" t="str">
        <f t="shared" si="20"/>
        <v/>
      </c>
      <c r="U190" s="54" t="str">
        <f t="shared" si="21"/>
        <v/>
      </c>
      <c r="V190" s="49" t="str">
        <f t="shared" si="29"/>
        <v/>
      </c>
    </row>
    <row r="191" spans="1:22" ht="26.25" thickBot="1" x14ac:dyDescent="0.25">
      <c r="A191" s="132" t="s">
        <v>959</v>
      </c>
      <c r="B191" s="129"/>
      <c r="C191" s="132" t="s">
        <v>372</v>
      </c>
      <c r="D191" s="129" t="s">
        <v>264</v>
      </c>
      <c r="E191" s="129"/>
      <c r="F191" s="129"/>
      <c r="G191" s="133"/>
      <c r="H191" s="43"/>
      <c r="I191" s="42"/>
      <c r="J191" s="42"/>
      <c r="K191" s="49"/>
      <c r="L191" s="127"/>
      <c r="M191" s="50" t="str">
        <f t="shared" si="22"/>
        <v>Soll</v>
      </c>
      <c r="N191" s="51" t="str">
        <f t="shared" si="23"/>
        <v/>
      </c>
      <c r="O191" s="51" t="str">
        <f t="shared" si="24"/>
        <v>Fehler in Punktespalte</v>
      </c>
      <c r="P191" s="52" t="str">
        <f t="shared" si="25"/>
        <v/>
      </c>
      <c r="Q191" s="51" t="str">
        <f t="shared" si="26"/>
        <v/>
      </c>
      <c r="R191" s="51" t="str">
        <f t="shared" si="27"/>
        <v/>
      </c>
      <c r="S191" s="53" t="str">
        <f t="shared" si="28"/>
        <v/>
      </c>
      <c r="T191" s="54" t="str">
        <f t="shared" si="20"/>
        <v/>
      </c>
      <c r="U191" s="54" t="str">
        <f t="shared" si="21"/>
        <v/>
      </c>
      <c r="V191" s="49" t="str">
        <f t="shared" si="29"/>
        <v/>
      </c>
    </row>
    <row r="192" spans="1:22" ht="26.25" thickBot="1" x14ac:dyDescent="0.25">
      <c r="A192" s="132" t="s">
        <v>960</v>
      </c>
      <c r="B192" s="129"/>
      <c r="C192" s="132" t="s">
        <v>373</v>
      </c>
      <c r="D192" s="129" t="s">
        <v>264</v>
      </c>
      <c r="E192" s="129"/>
      <c r="F192" s="129"/>
      <c r="G192" s="133"/>
      <c r="H192" s="43"/>
      <c r="I192" s="42"/>
      <c r="J192" s="42"/>
      <c r="K192" s="49"/>
      <c r="L192" s="127"/>
      <c r="M192" s="50" t="str">
        <f t="shared" si="22"/>
        <v>Soll</v>
      </c>
      <c r="N192" s="51" t="str">
        <f t="shared" si="23"/>
        <v/>
      </c>
      <c r="O192" s="51" t="str">
        <f t="shared" si="24"/>
        <v>Fehler in Punktespalte</v>
      </c>
      <c r="P192" s="52" t="str">
        <f t="shared" si="25"/>
        <v/>
      </c>
      <c r="Q192" s="51" t="str">
        <f t="shared" si="26"/>
        <v/>
      </c>
      <c r="R192" s="51" t="str">
        <f t="shared" si="27"/>
        <v/>
      </c>
      <c r="S192" s="53" t="str">
        <f t="shared" si="28"/>
        <v/>
      </c>
      <c r="T192" s="54" t="str">
        <f t="shared" si="20"/>
        <v/>
      </c>
      <c r="U192" s="54" t="str">
        <f t="shared" si="21"/>
        <v/>
      </c>
      <c r="V192" s="49" t="str">
        <f t="shared" si="29"/>
        <v/>
      </c>
    </row>
    <row r="193" spans="1:22" ht="39" thickBot="1" x14ac:dyDescent="0.25">
      <c r="A193" s="132" t="s">
        <v>961</v>
      </c>
      <c r="B193" s="129"/>
      <c r="C193" s="132" t="s">
        <v>374</v>
      </c>
      <c r="D193" s="129" t="s">
        <v>264</v>
      </c>
      <c r="E193" s="129"/>
      <c r="F193" s="129"/>
      <c r="G193" s="133"/>
      <c r="H193" s="43"/>
      <c r="I193" s="42"/>
      <c r="J193" s="42"/>
      <c r="K193" s="49"/>
      <c r="L193" s="127"/>
      <c r="M193" s="50" t="str">
        <f t="shared" si="22"/>
        <v>Soll</v>
      </c>
      <c r="N193" s="51" t="str">
        <f t="shared" si="23"/>
        <v/>
      </c>
      <c r="O193" s="51" t="str">
        <f t="shared" si="24"/>
        <v>Fehler in Punktespalte</v>
      </c>
      <c r="P193" s="52" t="str">
        <f t="shared" si="25"/>
        <v/>
      </c>
      <c r="Q193" s="51" t="str">
        <f t="shared" si="26"/>
        <v/>
      </c>
      <c r="R193" s="51" t="str">
        <f t="shared" si="27"/>
        <v/>
      </c>
      <c r="S193" s="53" t="str">
        <f t="shared" si="28"/>
        <v/>
      </c>
      <c r="T193" s="54" t="str">
        <f t="shared" si="20"/>
        <v/>
      </c>
      <c r="U193" s="54" t="str">
        <f t="shared" si="21"/>
        <v/>
      </c>
      <c r="V193" s="49" t="str">
        <f t="shared" si="29"/>
        <v/>
      </c>
    </row>
    <row r="194" spans="1:22" ht="26.25" thickBot="1" x14ac:dyDescent="0.25">
      <c r="A194" s="132" t="s">
        <v>962</v>
      </c>
      <c r="B194" s="129"/>
      <c r="C194" s="132" t="s">
        <v>375</v>
      </c>
      <c r="D194" s="129" t="s">
        <v>264</v>
      </c>
      <c r="E194" s="129"/>
      <c r="F194" s="129"/>
      <c r="G194" s="133"/>
      <c r="H194" s="43"/>
      <c r="I194" s="42"/>
      <c r="J194" s="42"/>
      <c r="K194" s="49"/>
      <c r="L194" s="127"/>
      <c r="M194" s="50" t="str">
        <f t="shared" si="22"/>
        <v>Soll</v>
      </c>
      <c r="N194" s="51" t="str">
        <f t="shared" si="23"/>
        <v/>
      </c>
      <c r="O194" s="51" t="str">
        <f t="shared" si="24"/>
        <v>Fehler in Punktespalte</v>
      </c>
      <c r="P194" s="52" t="str">
        <f t="shared" si="25"/>
        <v/>
      </c>
      <c r="Q194" s="51" t="str">
        <f t="shared" si="26"/>
        <v/>
      </c>
      <c r="R194" s="51" t="str">
        <f t="shared" si="27"/>
        <v/>
      </c>
      <c r="S194" s="53" t="str">
        <f t="shared" si="28"/>
        <v/>
      </c>
      <c r="T194" s="54" t="str">
        <f t="shared" si="20"/>
        <v/>
      </c>
      <c r="U194" s="54" t="str">
        <f t="shared" si="21"/>
        <v/>
      </c>
      <c r="V194" s="49" t="str">
        <f t="shared" si="29"/>
        <v/>
      </c>
    </row>
    <row r="195" spans="1:22" ht="26.25" thickBot="1" x14ac:dyDescent="0.25">
      <c r="A195" s="132" t="s">
        <v>963</v>
      </c>
      <c r="B195" s="129"/>
      <c r="C195" s="132" t="s">
        <v>376</v>
      </c>
      <c r="D195" s="129" t="s">
        <v>269</v>
      </c>
      <c r="E195" s="129">
        <v>50</v>
      </c>
      <c r="F195" s="129"/>
      <c r="G195" s="133"/>
      <c r="H195" s="43"/>
      <c r="I195" s="42"/>
      <c r="J195" s="42"/>
      <c r="K195" s="49"/>
      <c r="L195" s="127"/>
      <c r="M195" s="50" t="str">
        <f t="shared" si="22"/>
        <v>Soll</v>
      </c>
      <c r="N195" s="51" t="str">
        <f t="shared" si="23"/>
        <v/>
      </c>
      <c r="O195" s="51" t="str">
        <f t="shared" si="24"/>
        <v/>
      </c>
      <c r="P195" s="52" t="str">
        <f t="shared" si="25"/>
        <v/>
      </c>
      <c r="Q195" s="51" t="str">
        <f t="shared" si="26"/>
        <v/>
      </c>
      <c r="R195" s="51" t="str">
        <f t="shared" si="27"/>
        <v/>
      </c>
      <c r="S195" s="53" t="str">
        <f t="shared" si="28"/>
        <v/>
      </c>
      <c r="T195" s="54" t="str">
        <f t="shared" si="20"/>
        <v/>
      </c>
      <c r="U195" s="54" t="str">
        <f t="shared" si="21"/>
        <v/>
      </c>
      <c r="V195" s="49" t="str">
        <f t="shared" si="29"/>
        <v/>
      </c>
    </row>
    <row r="196" spans="1:22" ht="51.75" thickBot="1" x14ac:dyDescent="0.25">
      <c r="A196" s="132" t="s">
        <v>964</v>
      </c>
      <c r="B196" s="129" t="s">
        <v>277</v>
      </c>
      <c r="C196" s="137" t="s">
        <v>1262</v>
      </c>
      <c r="D196" s="129" t="s">
        <v>264</v>
      </c>
      <c r="E196" s="129"/>
      <c r="F196" s="129"/>
      <c r="G196" s="134" t="s">
        <v>582</v>
      </c>
      <c r="H196" s="43"/>
      <c r="I196" s="42"/>
      <c r="J196" s="42"/>
      <c r="K196" s="49"/>
      <c r="L196" s="127"/>
      <c r="M196" s="50" t="str">
        <f t="shared" si="22"/>
        <v>Soll</v>
      </c>
      <c r="N196" s="51" t="str">
        <f t="shared" si="23"/>
        <v/>
      </c>
      <c r="O196" s="51" t="str">
        <f t="shared" si="24"/>
        <v>Fehler in Punktespalte</v>
      </c>
      <c r="P196" s="52" t="str">
        <f t="shared" si="25"/>
        <v/>
      </c>
      <c r="Q196" s="51" t="str">
        <f t="shared" si="26"/>
        <v/>
      </c>
      <c r="R196" s="51" t="str">
        <f t="shared" si="27"/>
        <v/>
      </c>
      <c r="S196" s="53" t="str">
        <f t="shared" si="28"/>
        <v>Fehlt hier 'E' ?</v>
      </c>
      <c r="T196" s="54" t="str">
        <f t="shared" si="20"/>
        <v/>
      </c>
      <c r="U196" s="54" t="str">
        <f t="shared" si="21"/>
        <v/>
      </c>
      <c r="V196" s="49" t="str">
        <f t="shared" si="29"/>
        <v/>
      </c>
    </row>
    <row r="197" spans="1:22" ht="16.5" thickBot="1" x14ac:dyDescent="0.25">
      <c r="A197" s="132"/>
      <c r="B197" s="129"/>
      <c r="C197" s="135" t="s">
        <v>667</v>
      </c>
      <c r="D197" s="129"/>
      <c r="E197" s="129"/>
      <c r="F197" s="129"/>
      <c r="G197" s="133"/>
      <c r="H197" s="43"/>
      <c r="I197" s="42"/>
      <c r="J197" s="42"/>
      <c r="K197" s="49"/>
      <c r="L197" s="127"/>
      <c r="M197" s="50" t="str">
        <f t="shared" si="22"/>
        <v/>
      </c>
      <c r="N197" s="51" t="str">
        <f t="shared" si="23"/>
        <v/>
      </c>
      <c r="O197" s="51" t="str">
        <f t="shared" si="24"/>
        <v/>
      </c>
      <c r="P197" s="52" t="str">
        <f t="shared" si="25"/>
        <v/>
      </c>
      <c r="Q197" s="51" t="str">
        <f t="shared" si="26"/>
        <v/>
      </c>
      <c r="R197" s="51" t="str">
        <f t="shared" si="27"/>
        <v/>
      </c>
      <c r="S197" s="53" t="str">
        <f t="shared" si="28"/>
        <v/>
      </c>
      <c r="T197" s="54" t="str">
        <f t="shared" si="20"/>
        <v/>
      </c>
      <c r="U197" s="54" t="str">
        <f t="shared" si="21"/>
        <v/>
      </c>
      <c r="V197" s="49" t="str">
        <f t="shared" si="29"/>
        <v/>
      </c>
    </row>
    <row r="198" spans="1:22" ht="15.75" thickBot="1" x14ac:dyDescent="0.25">
      <c r="A198" s="132"/>
      <c r="B198" s="129"/>
      <c r="C198" s="138" t="s">
        <v>668</v>
      </c>
      <c r="D198" s="129"/>
      <c r="E198" s="129"/>
      <c r="F198" s="129"/>
      <c r="G198" s="133"/>
      <c r="H198" s="43"/>
      <c r="I198" s="42"/>
      <c r="J198" s="42"/>
      <c r="K198" s="49"/>
      <c r="L198" s="127"/>
      <c r="M198" s="50" t="str">
        <f t="shared" si="22"/>
        <v/>
      </c>
      <c r="N198" s="51" t="str">
        <f t="shared" si="23"/>
        <v/>
      </c>
      <c r="O198" s="51" t="str">
        <f t="shared" si="24"/>
        <v/>
      </c>
      <c r="P198" s="52" t="str">
        <f t="shared" si="25"/>
        <v/>
      </c>
      <c r="Q198" s="51" t="str">
        <f t="shared" si="26"/>
        <v/>
      </c>
      <c r="R198" s="51" t="str">
        <f t="shared" si="27"/>
        <v/>
      </c>
      <c r="S198" s="53" t="str">
        <f t="shared" si="28"/>
        <v/>
      </c>
      <c r="T198" s="54" t="str">
        <f t="shared" si="20"/>
        <v/>
      </c>
      <c r="U198" s="54" t="str">
        <f t="shared" si="21"/>
        <v/>
      </c>
      <c r="V198" s="49" t="str">
        <f t="shared" si="29"/>
        <v/>
      </c>
    </row>
    <row r="199" spans="1:22" ht="26.25" thickBot="1" x14ac:dyDescent="0.25">
      <c r="A199" s="132" t="s">
        <v>965</v>
      </c>
      <c r="B199" s="129"/>
      <c r="C199" s="132" t="s">
        <v>814</v>
      </c>
      <c r="D199" s="129" t="s">
        <v>264</v>
      </c>
      <c r="E199" s="129"/>
      <c r="F199" s="129"/>
      <c r="G199" s="133"/>
      <c r="H199" s="43"/>
      <c r="I199" s="42"/>
      <c r="J199" s="42"/>
      <c r="K199" s="49"/>
      <c r="L199" s="127"/>
      <c r="M199" s="50" t="str">
        <f t="shared" si="22"/>
        <v>Soll</v>
      </c>
      <c r="N199" s="51" t="str">
        <f t="shared" si="23"/>
        <v/>
      </c>
      <c r="O199" s="51" t="str">
        <f t="shared" si="24"/>
        <v>Fehler in Punktespalte</v>
      </c>
      <c r="P199" s="52" t="str">
        <f t="shared" si="25"/>
        <v/>
      </c>
      <c r="Q199" s="51" t="str">
        <f t="shared" si="26"/>
        <v/>
      </c>
      <c r="R199" s="51" t="str">
        <f t="shared" si="27"/>
        <v/>
      </c>
      <c r="S199" s="53" t="str">
        <f t="shared" si="28"/>
        <v/>
      </c>
      <c r="T199" s="54" t="str">
        <f t="shared" si="20"/>
        <v/>
      </c>
      <c r="U199" s="54" t="str">
        <f t="shared" si="21"/>
        <v/>
      </c>
      <c r="V199" s="49" t="str">
        <f t="shared" si="29"/>
        <v/>
      </c>
    </row>
    <row r="200" spans="1:22" ht="39" thickBot="1" x14ac:dyDescent="0.25">
      <c r="A200" s="132" t="s">
        <v>966</v>
      </c>
      <c r="B200" s="129"/>
      <c r="C200" s="132" t="s">
        <v>377</v>
      </c>
      <c r="D200" s="129" t="s">
        <v>264</v>
      </c>
      <c r="E200" s="129"/>
      <c r="F200" s="129"/>
      <c r="G200" s="133"/>
      <c r="H200" s="43"/>
      <c r="I200" s="42"/>
      <c r="J200" s="42"/>
      <c r="K200" s="49"/>
      <c r="L200" s="127"/>
      <c r="M200" s="50" t="str">
        <f t="shared" si="22"/>
        <v>Soll</v>
      </c>
      <c r="N200" s="51" t="str">
        <f t="shared" si="23"/>
        <v/>
      </c>
      <c r="O200" s="51" t="str">
        <f t="shared" si="24"/>
        <v>Fehler in Punktespalte</v>
      </c>
      <c r="P200" s="52" t="str">
        <f t="shared" si="25"/>
        <v/>
      </c>
      <c r="Q200" s="51" t="str">
        <f t="shared" si="26"/>
        <v/>
      </c>
      <c r="R200" s="51" t="str">
        <f t="shared" si="27"/>
        <v/>
      </c>
      <c r="S200" s="53" t="str">
        <f t="shared" si="28"/>
        <v/>
      </c>
      <c r="T200" s="54" t="str">
        <f t="shared" si="20"/>
        <v/>
      </c>
      <c r="U200" s="54" t="str">
        <f t="shared" si="21"/>
        <v/>
      </c>
      <c r="V200" s="49" t="str">
        <f t="shared" si="29"/>
        <v/>
      </c>
    </row>
    <row r="201" spans="1:22" ht="26.25" thickBot="1" x14ac:dyDescent="0.25">
      <c r="A201" s="132" t="s">
        <v>967</v>
      </c>
      <c r="B201" s="129"/>
      <c r="C201" s="132" t="s">
        <v>378</v>
      </c>
      <c r="D201" s="129" t="s">
        <v>264</v>
      </c>
      <c r="E201" s="129"/>
      <c r="F201" s="129"/>
      <c r="G201" s="133"/>
      <c r="H201" s="43"/>
      <c r="I201" s="42"/>
      <c r="J201" s="42"/>
      <c r="K201" s="49"/>
      <c r="L201" s="127"/>
      <c r="M201" s="50" t="str">
        <f t="shared" si="22"/>
        <v>Soll</v>
      </c>
      <c r="N201" s="51" t="str">
        <f t="shared" si="23"/>
        <v/>
      </c>
      <c r="O201" s="51" t="str">
        <f t="shared" si="24"/>
        <v>Fehler in Punktespalte</v>
      </c>
      <c r="P201" s="52" t="str">
        <f t="shared" si="25"/>
        <v/>
      </c>
      <c r="Q201" s="51" t="str">
        <f t="shared" si="26"/>
        <v/>
      </c>
      <c r="R201" s="51" t="str">
        <f t="shared" si="27"/>
        <v/>
      </c>
      <c r="S201" s="53" t="str">
        <f t="shared" si="28"/>
        <v/>
      </c>
      <c r="T201" s="54" t="str">
        <f t="shared" ref="T201:T264" si="30" xml:space="preserve"> IF(AND($E201&gt;0,H201&lt;&gt;""),IF( H201="A", $E201, IF( H201="B", $E201 * Prozent_B, IF( H201="C", $E201 *Prozent_C, IF( H201="D", 0, "Fehler" ) ) ) ), "")</f>
        <v/>
      </c>
      <c r="U201" s="54" t="str">
        <f t="shared" ref="U201:U264" si="31" xml:space="preserve"> IF( $E201&gt;0,IF(K201&gt;0, IF( K201="A", $E201, IF( K201="B", $E201 * Prozent_B, IF( K201="C", $E201 *Prozent_C, IF( K201="D", 0, "Fehler" ) ) ) ),T201), "")</f>
        <v/>
      </c>
      <c r="V201" s="49" t="str">
        <f t="shared" si="29"/>
        <v/>
      </c>
    </row>
    <row r="202" spans="1:22" ht="26.25" thickBot="1" x14ac:dyDescent="0.25">
      <c r="A202" s="132" t="s">
        <v>968</v>
      </c>
      <c r="B202" s="129"/>
      <c r="C202" s="132" t="s">
        <v>379</v>
      </c>
      <c r="D202" s="129" t="s">
        <v>264</v>
      </c>
      <c r="E202" s="129"/>
      <c r="F202" s="129"/>
      <c r="G202" s="133"/>
      <c r="H202" s="43"/>
      <c r="I202" s="42"/>
      <c r="J202" s="42"/>
      <c r="K202" s="49"/>
      <c r="L202" s="127"/>
      <c r="M202" s="50" t="str">
        <f t="shared" ref="M202:M265" si="32">IF(ISERR(VALUE(SUBSTITUTE(A202,CHAR(160),""))),"",(IF(ISERROR(SEARCH("X",D202)),"Soll","Muss")))</f>
        <v>Soll</v>
      </c>
      <c r="N202" s="51" t="str">
        <f t="shared" ref="N202:N265" si="33">IF(AND(D202="x",F202&lt;&gt;""), "Fehler", "")</f>
        <v/>
      </c>
      <c r="O202" s="51" t="str">
        <f t="shared" ref="O202:O265" si="34">IF(M202="","",
      IF(M202="Soll",
           IF(NOT(ISNUMBER(E202)),"Fehler in Punktespalte",
                IF(NOT(E202&gt;0),"Fehler: Negative Punktzahl","")
               ),""
          )
     )</f>
        <v>Fehler in Punktespalte</v>
      </c>
      <c r="P202" s="52" t="str">
        <f t="shared" ref="P202:P265" si="35">IF( AND(E202&gt;0,M202&lt;&gt;"soll"), "Fehler", "")</f>
        <v/>
      </c>
      <c r="Q202" s="51" t="str">
        <f t="shared" ref="Q202:Q265" si="36">IF( AND(A202="",D202="x"), "Fehler", "")</f>
        <v/>
      </c>
      <c r="R202" s="51" t="str">
        <f t="shared" ref="R202:R265" si="37">IF(AND(M202="Muss",NOT(E202="")),"Fehler","")</f>
        <v/>
      </c>
      <c r="S202" s="53" t="str">
        <f t="shared" ref="S202:S265" si="38">IF(
AND(F202&lt;&gt;"",OR(
ISERROR(SEARCH("Konzept",C202)),
ISERROR(SEARCH("benannt",C202)),
ISERROR(SEARCH("benennt",C202)),
ISERROR(SEARCH("gibt an",C202)),
ISERROR(SEARCH("erklärt",C202)),
ISERROR(SEARCH("erläutert",C202)),
))," 'E' richtig?",
IF(
AND(F202="",OR(
ISNUMBER(SEARCH("Konzept",C202)),
ISNUMBER(SEARCH("benannt",C202)),
ISNUMBER(SEARCH("benennt",C202)),
ISNUMBER(SEARCH("gibt an",C202)),
ISNUMBER(SEARCH("erklärt",C202)),
ISNUMBER(SEARCH("erläutert",C202))
)),"Fehlt hier 'E' ?",""))</f>
        <v/>
      </c>
      <c r="T202" s="54" t="str">
        <f t="shared" si="30"/>
        <v/>
      </c>
      <c r="U202" s="54" t="str">
        <f t="shared" si="31"/>
        <v/>
      </c>
      <c r="V202" s="49" t="str">
        <f t="shared" ref="V202:V265" si="39" xml:space="preserve"> IF( $M202 ="muss", IF(H202&lt;&gt;"",IF(IF(K202&gt;0, K202,H202)&lt;&gt;"A", "Fehler", ""), ""),"")</f>
        <v/>
      </c>
    </row>
    <row r="203" spans="1:22" ht="39" thickBot="1" x14ac:dyDescent="0.25">
      <c r="A203" s="132" t="s">
        <v>969</v>
      </c>
      <c r="B203" s="129"/>
      <c r="C203" s="132" t="s">
        <v>380</v>
      </c>
      <c r="D203" s="129" t="s">
        <v>264</v>
      </c>
      <c r="E203" s="129"/>
      <c r="F203" s="129"/>
      <c r="G203" s="133"/>
      <c r="H203" s="43"/>
      <c r="I203" s="42"/>
      <c r="J203" s="42"/>
      <c r="K203" s="49"/>
      <c r="L203" s="127"/>
      <c r="M203" s="50" t="str">
        <f t="shared" si="32"/>
        <v>Soll</v>
      </c>
      <c r="N203" s="51" t="str">
        <f t="shared" si="33"/>
        <v/>
      </c>
      <c r="O203" s="51" t="str">
        <f t="shared" si="34"/>
        <v>Fehler in Punktespalte</v>
      </c>
      <c r="P203" s="52" t="str">
        <f t="shared" si="35"/>
        <v/>
      </c>
      <c r="Q203" s="51" t="str">
        <f t="shared" si="36"/>
        <v/>
      </c>
      <c r="R203" s="51" t="str">
        <f t="shared" si="37"/>
        <v/>
      </c>
      <c r="S203" s="53" t="str">
        <f t="shared" si="38"/>
        <v/>
      </c>
      <c r="T203" s="54" t="str">
        <f t="shared" si="30"/>
        <v/>
      </c>
      <c r="U203" s="54" t="str">
        <f t="shared" si="31"/>
        <v/>
      </c>
      <c r="V203" s="49" t="str">
        <f t="shared" si="39"/>
        <v/>
      </c>
    </row>
    <row r="204" spans="1:22" ht="26.25" thickBot="1" x14ac:dyDescent="0.25">
      <c r="A204" s="132" t="s">
        <v>970</v>
      </c>
      <c r="B204" s="129"/>
      <c r="C204" s="132" t="s">
        <v>381</v>
      </c>
      <c r="D204" s="129" t="s">
        <v>264</v>
      </c>
      <c r="E204" s="129"/>
      <c r="F204" s="129"/>
      <c r="G204" s="133"/>
      <c r="H204" s="43"/>
      <c r="I204" s="42"/>
      <c r="J204" s="42"/>
      <c r="K204" s="49"/>
      <c r="L204" s="127"/>
      <c r="M204" s="50" t="str">
        <f t="shared" si="32"/>
        <v>Soll</v>
      </c>
      <c r="N204" s="51" t="str">
        <f t="shared" si="33"/>
        <v/>
      </c>
      <c r="O204" s="51" t="str">
        <f t="shared" si="34"/>
        <v>Fehler in Punktespalte</v>
      </c>
      <c r="P204" s="52" t="str">
        <f t="shared" si="35"/>
        <v/>
      </c>
      <c r="Q204" s="51" t="str">
        <f t="shared" si="36"/>
        <v/>
      </c>
      <c r="R204" s="51" t="str">
        <f t="shared" si="37"/>
        <v/>
      </c>
      <c r="S204" s="53" t="str">
        <f t="shared" si="38"/>
        <v/>
      </c>
      <c r="T204" s="54" t="str">
        <f t="shared" si="30"/>
        <v/>
      </c>
      <c r="U204" s="54" t="str">
        <f t="shared" si="31"/>
        <v/>
      </c>
      <c r="V204" s="49" t="str">
        <f t="shared" si="39"/>
        <v/>
      </c>
    </row>
    <row r="205" spans="1:22" ht="26.25" thickBot="1" x14ac:dyDescent="0.25">
      <c r="A205" s="132" t="s">
        <v>971</v>
      </c>
      <c r="B205" s="129"/>
      <c r="C205" s="132" t="s">
        <v>382</v>
      </c>
      <c r="D205" s="129" t="s">
        <v>264</v>
      </c>
      <c r="E205" s="129"/>
      <c r="F205" s="129"/>
      <c r="G205" s="133"/>
      <c r="H205" s="43"/>
      <c r="I205" s="42"/>
      <c r="J205" s="42"/>
      <c r="K205" s="49"/>
      <c r="L205" s="127"/>
      <c r="M205" s="50" t="str">
        <f t="shared" si="32"/>
        <v>Soll</v>
      </c>
      <c r="N205" s="51" t="str">
        <f t="shared" si="33"/>
        <v/>
      </c>
      <c r="O205" s="51" t="str">
        <f t="shared" si="34"/>
        <v>Fehler in Punktespalte</v>
      </c>
      <c r="P205" s="52" t="str">
        <f t="shared" si="35"/>
        <v/>
      </c>
      <c r="Q205" s="51" t="str">
        <f t="shared" si="36"/>
        <v/>
      </c>
      <c r="R205" s="51" t="str">
        <f t="shared" si="37"/>
        <v/>
      </c>
      <c r="S205" s="53" t="str">
        <f t="shared" si="38"/>
        <v/>
      </c>
      <c r="T205" s="54" t="str">
        <f t="shared" si="30"/>
        <v/>
      </c>
      <c r="U205" s="54" t="str">
        <f t="shared" si="31"/>
        <v/>
      </c>
      <c r="V205" s="49" t="str">
        <f t="shared" si="39"/>
        <v/>
      </c>
    </row>
    <row r="206" spans="1:22" ht="26.25" thickBot="1" x14ac:dyDescent="0.25">
      <c r="A206" s="132" t="s">
        <v>972</v>
      </c>
      <c r="B206" s="129"/>
      <c r="C206" s="136" t="s">
        <v>383</v>
      </c>
      <c r="D206" s="129" t="s">
        <v>264</v>
      </c>
      <c r="E206" s="129"/>
      <c r="F206" s="129"/>
      <c r="G206" s="133"/>
      <c r="H206" s="43"/>
      <c r="I206" s="42"/>
      <c r="J206" s="42"/>
      <c r="K206" s="49"/>
      <c r="L206" s="127"/>
      <c r="M206" s="50" t="str">
        <f t="shared" si="32"/>
        <v>Soll</v>
      </c>
      <c r="N206" s="51" t="str">
        <f t="shared" si="33"/>
        <v/>
      </c>
      <c r="O206" s="51" t="str">
        <f t="shared" si="34"/>
        <v>Fehler in Punktespalte</v>
      </c>
      <c r="P206" s="52" t="str">
        <f t="shared" si="35"/>
        <v/>
      </c>
      <c r="Q206" s="51" t="str">
        <f t="shared" si="36"/>
        <v/>
      </c>
      <c r="R206" s="51" t="str">
        <f t="shared" si="37"/>
        <v/>
      </c>
      <c r="S206" s="53" t="str">
        <f t="shared" si="38"/>
        <v/>
      </c>
      <c r="T206" s="54" t="str">
        <f t="shared" si="30"/>
        <v/>
      </c>
      <c r="U206" s="54" t="str">
        <f t="shared" si="31"/>
        <v/>
      </c>
      <c r="V206" s="49" t="str">
        <f t="shared" si="39"/>
        <v/>
      </c>
    </row>
    <row r="207" spans="1:22" ht="26.25" thickBot="1" x14ac:dyDescent="0.25">
      <c r="A207" s="132" t="s">
        <v>973</v>
      </c>
      <c r="B207" s="129"/>
      <c r="C207" s="132" t="s">
        <v>384</v>
      </c>
      <c r="D207" s="129" t="s">
        <v>264</v>
      </c>
      <c r="E207" s="129"/>
      <c r="F207" s="129"/>
      <c r="G207" s="133"/>
      <c r="H207" s="43"/>
      <c r="I207" s="42"/>
      <c r="J207" s="42"/>
      <c r="K207" s="49"/>
      <c r="L207" s="127"/>
      <c r="M207" s="50" t="str">
        <f t="shared" si="32"/>
        <v>Soll</v>
      </c>
      <c r="N207" s="51" t="str">
        <f t="shared" si="33"/>
        <v/>
      </c>
      <c r="O207" s="51" t="str">
        <f t="shared" si="34"/>
        <v>Fehler in Punktespalte</v>
      </c>
      <c r="P207" s="52" t="str">
        <f t="shared" si="35"/>
        <v/>
      </c>
      <c r="Q207" s="51" t="str">
        <f t="shared" si="36"/>
        <v/>
      </c>
      <c r="R207" s="51" t="str">
        <f t="shared" si="37"/>
        <v/>
      </c>
      <c r="S207" s="53" t="str">
        <f t="shared" si="38"/>
        <v/>
      </c>
      <c r="T207" s="54" t="str">
        <f t="shared" si="30"/>
        <v/>
      </c>
      <c r="U207" s="54" t="str">
        <f t="shared" si="31"/>
        <v/>
      </c>
      <c r="V207" s="49" t="str">
        <f t="shared" si="39"/>
        <v/>
      </c>
    </row>
    <row r="208" spans="1:22" ht="15.75" thickBot="1" x14ac:dyDescent="0.25">
      <c r="A208" s="132"/>
      <c r="B208" s="129"/>
      <c r="C208" s="138" t="s">
        <v>669</v>
      </c>
      <c r="D208" s="129"/>
      <c r="E208" s="129"/>
      <c r="F208" s="129"/>
      <c r="G208" s="133"/>
      <c r="H208" s="43"/>
      <c r="I208" s="42"/>
      <c r="J208" s="42"/>
      <c r="K208" s="49"/>
      <c r="L208" s="127"/>
      <c r="M208" s="50" t="str">
        <f t="shared" si="32"/>
        <v/>
      </c>
      <c r="N208" s="51" t="str">
        <f t="shared" si="33"/>
        <v/>
      </c>
      <c r="O208" s="51" t="str">
        <f t="shared" si="34"/>
        <v/>
      </c>
      <c r="P208" s="52" t="str">
        <f t="shared" si="35"/>
        <v/>
      </c>
      <c r="Q208" s="51" t="str">
        <f t="shared" si="36"/>
        <v/>
      </c>
      <c r="R208" s="51" t="str">
        <f t="shared" si="37"/>
        <v/>
      </c>
      <c r="S208" s="53" t="str">
        <f t="shared" si="38"/>
        <v/>
      </c>
      <c r="T208" s="54" t="str">
        <f t="shared" si="30"/>
        <v/>
      </c>
      <c r="U208" s="54" t="str">
        <f t="shared" si="31"/>
        <v/>
      </c>
      <c r="V208" s="49" t="str">
        <f t="shared" si="39"/>
        <v/>
      </c>
    </row>
    <row r="209" spans="1:22" ht="26.25" thickBot="1" x14ac:dyDescent="0.25">
      <c r="A209" s="132" t="s">
        <v>974</v>
      </c>
      <c r="B209" s="129"/>
      <c r="C209" s="132" t="s">
        <v>385</v>
      </c>
      <c r="D209" s="129" t="s">
        <v>264</v>
      </c>
      <c r="E209" s="129"/>
      <c r="F209" s="129"/>
      <c r="G209" s="133"/>
      <c r="H209" s="43"/>
      <c r="I209" s="42"/>
      <c r="J209" s="42"/>
      <c r="K209" s="49"/>
      <c r="L209" s="127"/>
      <c r="M209" s="50" t="str">
        <f t="shared" si="32"/>
        <v>Soll</v>
      </c>
      <c r="N209" s="51" t="str">
        <f t="shared" si="33"/>
        <v/>
      </c>
      <c r="O209" s="51" t="str">
        <f t="shared" si="34"/>
        <v>Fehler in Punktespalte</v>
      </c>
      <c r="P209" s="52" t="str">
        <f t="shared" si="35"/>
        <v/>
      </c>
      <c r="Q209" s="51" t="str">
        <f t="shared" si="36"/>
        <v/>
      </c>
      <c r="R209" s="51" t="str">
        <f t="shared" si="37"/>
        <v/>
      </c>
      <c r="S209" s="53" t="str">
        <f t="shared" si="38"/>
        <v/>
      </c>
      <c r="T209" s="54" t="str">
        <f t="shared" si="30"/>
        <v/>
      </c>
      <c r="U209" s="54" t="str">
        <f t="shared" si="31"/>
        <v/>
      </c>
      <c r="V209" s="49" t="str">
        <f t="shared" si="39"/>
        <v/>
      </c>
    </row>
    <row r="210" spans="1:22" ht="26.25" thickBot="1" x14ac:dyDescent="0.25">
      <c r="A210" s="132" t="s">
        <v>975</v>
      </c>
      <c r="B210" s="129"/>
      <c r="C210" s="132" t="s">
        <v>386</v>
      </c>
      <c r="D210" s="129" t="s">
        <v>264</v>
      </c>
      <c r="E210" s="129"/>
      <c r="F210" s="129"/>
      <c r="G210" s="133"/>
      <c r="H210" s="43"/>
      <c r="I210" s="42"/>
      <c r="J210" s="42"/>
      <c r="K210" s="49"/>
      <c r="L210" s="127"/>
      <c r="M210" s="50" t="str">
        <f t="shared" si="32"/>
        <v>Soll</v>
      </c>
      <c r="N210" s="51" t="str">
        <f t="shared" si="33"/>
        <v/>
      </c>
      <c r="O210" s="51" t="str">
        <f t="shared" si="34"/>
        <v>Fehler in Punktespalte</v>
      </c>
      <c r="P210" s="52" t="str">
        <f t="shared" si="35"/>
        <v/>
      </c>
      <c r="Q210" s="51" t="str">
        <f t="shared" si="36"/>
        <v/>
      </c>
      <c r="R210" s="51" t="str">
        <f t="shared" si="37"/>
        <v/>
      </c>
      <c r="S210" s="53" t="str">
        <f t="shared" si="38"/>
        <v/>
      </c>
      <c r="T210" s="54" t="str">
        <f t="shared" si="30"/>
        <v/>
      </c>
      <c r="U210" s="54" t="str">
        <f t="shared" si="31"/>
        <v/>
      </c>
      <c r="V210" s="49" t="str">
        <f t="shared" si="39"/>
        <v/>
      </c>
    </row>
    <row r="211" spans="1:22" ht="26.25" thickBot="1" x14ac:dyDescent="0.25">
      <c r="A211" s="132" t="s">
        <v>976</v>
      </c>
      <c r="B211" s="129"/>
      <c r="C211" s="132" t="s">
        <v>387</v>
      </c>
      <c r="D211" s="129" t="s">
        <v>264</v>
      </c>
      <c r="E211" s="129"/>
      <c r="F211" s="129"/>
      <c r="G211" s="133"/>
      <c r="H211" s="43"/>
      <c r="I211" s="42"/>
      <c r="J211" s="42"/>
      <c r="K211" s="49"/>
      <c r="L211" s="127"/>
      <c r="M211" s="50" t="str">
        <f t="shared" si="32"/>
        <v>Soll</v>
      </c>
      <c r="N211" s="51" t="str">
        <f t="shared" si="33"/>
        <v/>
      </c>
      <c r="O211" s="51" t="str">
        <f t="shared" si="34"/>
        <v>Fehler in Punktespalte</v>
      </c>
      <c r="P211" s="52" t="str">
        <f t="shared" si="35"/>
        <v/>
      </c>
      <c r="Q211" s="51" t="str">
        <f t="shared" si="36"/>
        <v/>
      </c>
      <c r="R211" s="51" t="str">
        <f t="shared" si="37"/>
        <v/>
      </c>
      <c r="S211" s="53" t="str">
        <f t="shared" si="38"/>
        <v/>
      </c>
      <c r="T211" s="54" t="str">
        <f t="shared" si="30"/>
        <v/>
      </c>
      <c r="U211" s="54" t="str">
        <f t="shared" si="31"/>
        <v/>
      </c>
      <c r="V211" s="49" t="str">
        <f t="shared" si="39"/>
        <v/>
      </c>
    </row>
    <row r="212" spans="1:22" ht="26.25" thickBot="1" x14ac:dyDescent="0.25">
      <c r="A212" s="132" t="s">
        <v>977</v>
      </c>
      <c r="B212" s="129"/>
      <c r="C212" s="132" t="s">
        <v>388</v>
      </c>
      <c r="D212" s="129" t="s">
        <v>264</v>
      </c>
      <c r="E212" s="129"/>
      <c r="F212" s="129"/>
      <c r="G212" s="133"/>
      <c r="H212" s="43"/>
      <c r="I212" s="42"/>
      <c r="J212" s="42"/>
      <c r="K212" s="49"/>
      <c r="L212" s="127"/>
      <c r="M212" s="50" t="str">
        <f t="shared" si="32"/>
        <v>Soll</v>
      </c>
      <c r="N212" s="51" t="str">
        <f t="shared" si="33"/>
        <v/>
      </c>
      <c r="O212" s="51" t="str">
        <f t="shared" si="34"/>
        <v>Fehler in Punktespalte</v>
      </c>
      <c r="P212" s="52" t="str">
        <f t="shared" si="35"/>
        <v/>
      </c>
      <c r="Q212" s="51" t="str">
        <f t="shared" si="36"/>
        <v/>
      </c>
      <c r="R212" s="51" t="str">
        <f t="shared" si="37"/>
        <v/>
      </c>
      <c r="S212" s="53" t="str">
        <f t="shared" si="38"/>
        <v/>
      </c>
      <c r="T212" s="54" t="str">
        <f t="shared" si="30"/>
        <v/>
      </c>
      <c r="U212" s="54" t="str">
        <f t="shared" si="31"/>
        <v/>
      </c>
      <c r="V212" s="49" t="str">
        <f t="shared" si="39"/>
        <v/>
      </c>
    </row>
    <row r="213" spans="1:22" ht="26.25" thickBot="1" x14ac:dyDescent="0.25">
      <c r="A213" s="132" t="s">
        <v>978</v>
      </c>
      <c r="B213" s="129"/>
      <c r="C213" s="132" t="s">
        <v>389</v>
      </c>
      <c r="D213" s="129" t="s">
        <v>264</v>
      </c>
      <c r="E213" s="129"/>
      <c r="F213" s="129"/>
      <c r="G213" s="133"/>
      <c r="H213" s="43"/>
      <c r="I213" s="42"/>
      <c r="J213" s="42"/>
      <c r="K213" s="49"/>
      <c r="L213" s="127"/>
      <c r="M213" s="50" t="str">
        <f t="shared" si="32"/>
        <v>Soll</v>
      </c>
      <c r="N213" s="51" t="str">
        <f t="shared" si="33"/>
        <v/>
      </c>
      <c r="O213" s="51" t="str">
        <f t="shared" si="34"/>
        <v>Fehler in Punktespalte</v>
      </c>
      <c r="P213" s="52" t="str">
        <f t="shared" si="35"/>
        <v/>
      </c>
      <c r="Q213" s="51" t="str">
        <f t="shared" si="36"/>
        <v/>
      </c>
      <c r="R213" s="51" t="str">
        <f t="shared" si="37"/>
        <v/>
      </c>
      <c r="S213" s="53" t="str">
        <f t="shared" si="38"/>
        <v/>
      </c>
      <c r="T213" s="54" t="str">
        <f t="shared" si="30"/>
        <v/>
      </c>
      <c r="U213" s="54" t="str">
        <f t="shared" si="31"/>
        <v/>
      </c>
      <c r="V213" s="49" t="str">
        <f t="shared" si="39"/>
        <v/>
      </c>
    </row>
    <row r="214" spans="1:22" ht="26.25" thickBot="1" x14ac:dyDescent="0.25">
      <c r="A214" s="132" t="s">
        <v>979</v>
      </c>
      <c r="B214" s="129"/>
      <c r="C214" s="132" t="s">
        <v>390</v>
      </c>
      <c r="D214" s="129" t="s">
        <v>264</v>
      </c>
      <c r="E214" s="129"/>
      <c r="F214" s="129"/>
      <c r="G214" s="133"/>
      <c r="H214" s="43"/>
      <c r="I214" s="42"/>
      <c r="J214" s="42"/>
      <c r="K214" s="49"/>
      <c r="L214" s="127"/>
      <c r="M214" s="50" t="str">
        <f t="shared" si="32"/>
        <v>Soll</v>
      </c>
      <c r="N214" s="51" t="str">
        <f t="shared" si="33"/>
        <v/>
      </c>
      <c r="O214" s="51" t="str">
        <f t="shared" si="34"/>
        <v>Fehler in Punktespalte</v>
      </c>
      <c r="P214" s="52" t="str">
        <f t="shared" si="35"/>
        <v/>
      </c>
      <c r="Q214" s="51" t="str">
        <f t="shared" si="36"/>
        <v/>
      </c>
      <c r="R214" s="51" t="str">
        <f t="shared" si="37"/>
        <v/>
      </c>
      <c r="S214" s="53" t="str">
        <f t="shared" si="38"/>
        <v/>
      </c>
      <c r="T214" s="54" t="str">
        <f t="shared" si="30"/>
        <v/>
      </c>
      <c r="U214" s="54" t="str">
        <f t="shared" si="31"/>
        <v/>
      </c>
      <c r="V214" s="49" t="str">
        <f t="shared" si="39"/>
        <v/>
      </c>
    </row>
    <row r="215" spans="1:22" ht="26.25" thickBot="1" x14ac:dyDescent="0.25">
      <c r="A215" s="132" t="s">
        <v>980</v>
      </c>
      <c r="B215" s="129"/>
      <c r="C215" s="132" t="s">
        <v>391</v>
      </c>
      <c r="D215" s="129" t="s">
        <v>264</v>
      </c>
      <c r="E215" s="129"/>
      <c r="F215" s="129"/>
      <c r="G215" s="133"/>
      <c r="H215" s="43"/>
      <c r="I215" s="42"/>
      <c r="J215" s="42"/>
      <c r="K215" s="49"/>
      <c r="L215" s="127"/>
      <c r="M215" s="50" t="str">
        <f t="shared" si="32"/>
        <v>Soll</v>
      </c>
      <c r="N215" s="51" t="str">
        <f t="shared" si="33"/>
        <v/>
      </c>
      <c r="O215" s="51" t="str">
        <f t="shared" si="34"/>
        <v>Fehler in Punktespalte</v>
      </c>
      <c r="P215" s="52" t="str">
        <f t="shared" si="35"/>
        <v/>
      </c>
      <c r="Q215" s="51" t="str">
        <f t="shared" si="36"/>
        <v/>
      </c>
      <c r="R215" s="51" t="str">
        <f t="shared" si="37"/>
        <v/>
      </c>
      <c r="S215" s="53" t="str">
        <f t="shared" si="38"/>
        <v/>
      </c>
      <c r="T215" s="54" t="str">
        <f t="shared" si="30"/>
        <v/>
      </c>
      <c r="U215" s="54" t="str">
        <f t="shared" si="31"/>
        <v/>
      </c>
      <c r="V215" s="49" t="str">
        <f t="shared" si="39"/>
        <v/>
      </c>
    </row>
    <row r="216" spans="1:22" ht="26.25" thickBot="1" x14ac:dyDescent="0.25">
      <c r="A216" s="132" t="s">
        <v>981</v>
      </c>
      <c r="B216" s="129"/>
      <c r="C216" s="132" t="s">
        <v>392</v>
      </c>
      <c r="D216" s="129" t="s">
        <v>264</v>
      </c>
      <c r="E216" s="129"/>
      <c r="F216" s="129"/>
      <c r="G216" s="133"/>
      <c r="H216" s="43"/>
      <c r="I216" s="42"/>
      <c r="J216" s="42"/>
      <c r="K216" s="49"/>
      <c r="L216" s="127"/>
      <c r="M216" s="50" t="str">
        <f t="shared" si="32"/>
        <v>Soll</v>
      </c>
      <c r="N216" s="51" t="str">
        <f t="shared" si="33"/>
        <v/>
      </c>
      <c r="O216" s="51" t="str">
        <f t="shared" si="34"/>
        <v>Fehler in Punktespalte</v>
      </c>
      <c r="P216" s="52" t="str">
        <f t="shared" si="35"/>
        <v/>
      </c>
      <c r="Q216" s="51" t="str">
        <f t="shared" si="36"/>
        <v/>
      </c>
      <c r="R216" s="51" t="str">
        <f t="shared" si="37"/>
        <v/>
      </c>
      <c r="S216" s="53" t="str">
        <f t="shared" si="38"/>
        <v/>
      </c>
      <c r="T216" s="54" t="str">
        <f t="shared" si="30"/>
        <v/>
      </c>
      <c r="U216" s="54" t="str">
        <f t="shared" si="31"/>
        <v/>
      </c>
      <c r="V216" s="49" t="str">
        <f t="shared" si="39"/>
        <v/>
      </c>
    </row>
    <row r="217" spans="1:22" ht="26.25" thickBot="1" x14ac:dyDescent="0.25">
      <c r="A217" s="132" t="s">
        <v>982</v>
      </c>
      <c r="B217" s="129"/>
      <c r="C217" s="132" t="s">
        <v>393</v>
      </c>
      <c r="D217" s="129" t="s">
        <v>264</v>
      </c>
      <c r="E217" s="129"/>
      <c r="F217" s="129"/>
      <c r="G217" s="133"/>
      <c r="H217" s="43"/>
      <c r="I217" s="42"/>
      <c r="J217" s="42"/>
      <c r="K217" s="49"/>
      <c r="L217" s="127"/>
      <c r="M217" s="50" t="str">
        <f t="shared" si="32"/>
        <v>Soll</v>
      </c>
      <c r="N217" s="51" t="str">
        <f t="shared" si="33"/>
        <v/>
      </c>
      <c r="O217" s="51" t="str">
        <f t="shared" si="34"/>
        <v>Fehler in Punktespalte</v>
      </c>
      <c r="P217" s="52" t="str">
        <f t="shared" si="35"/>
        <v/>
      </c>
      <c r="Q217" s="51" t="str">
        <f t="shared" si="36"/>
        <v/>
      </c>
      <c r="R217" s="51" t="str">
        <f t="shared" si="37"/>
        <v/>
      </c>
      <c r="S217" s="53" t="str">
        <f t="shared" si="38"/>
        <v/>
      </c>
      <c r="T217" s="54" t="str">
        <f t="shared" si="30"/>
        <v/>
      </c>
      <c r="U217" s="54" t="str">
        <f t="shared" si="31"/>
        <v/>
      </c>
      <c r="V217" s="49" t="str">
        <f t="shared" si="39"/>
        <v/>
      </c>
    </row>
    <row r="218" spans="1:22" ht="26.25" thickBot="1" x14ac:dyDescent="0.25">
      <c r="A218" s="132" t="s">
        <v>983</v>
      </c>
      <c r="B218" s="129"/>
      <c r="C218" s="132" t="s">
        <v>394</v>
      </c>
      <c r="D218" s="129" t="s">
        <v>264</v>
      </c>
      <c r="E218" s="129"/>
      <c r="F218" s="129"/>
      <c r="G218" s="133"/>
      <c r="H218" s="43"/>
      <c r="I218" s="42"/>
      <c r="J218" s="42"/>
      <c r="K218" s="49"/>
      <c r="L218" s="127"/>
      <c r="M218" s="50" t="str">
        <f t="shared" si="32"/>
        <v>Soll</v>
      </c>
      <c r="N218" s="51" t="str">
        <f t="shared" si="33"/>
        <v/>
      </c>
      <c r="O218" s="51" t="str">
        <f t="shared" si="34"/>
        <v>Fehler in Punktespalte</v>
      </c>
      <c r="P218" s="52" t="str">
        <f t="shared" si="35"/>
        <v/>
      </c>
      <c r="Q218" s="51" t="str">
        <f t="shared" si="36"/>
        <v/>
      </c>
      <c r="R218" s="51" t="str">
        <f t="shared" si="37"/>
        <v/>
      </c>
      <c r="S218" s="53" t="str">
        <f t="shared" si="38"/>
        <v/>
      </c>
      <c r="T218" s="54" t="str">
        <f t="shared" si="30"/>
        <v/>
      </c>
      <c r="U218" s="54" t="str">
        <f t="shared" si="31"/>
        <v/>
      </c>
      <c r="V218" s="49" t="str">
        <f t="shared" si="39"/>
        <v/>
      </c>
    </row>
    <row r="219" spans="1:22" ht="26.25" thickBot="1" x14ac:dyDescent="0.25">
      <c r="A219" s="132" t="s">
        <v>984</v>
      </c>
      <c r="B219" s="129"/>
      <c r="C219" s="132" t="s">
        <v>395</v>
      </c>
      <c r="D219" s="129" t="s">
        <v>264</v>
      </c>
      <c r="E219" s="129"/>
      <c r="F219" s="129"/>
      <c r="G219" s="133"/>
      <c r="H219" s="43"/>
      <c r="I219" s="42"/>
      <c r="J219" s="42"/>
      <c r="K219" s="49"/>
      <c r="L219" s="127"/>
      <c r="M219" s="50" t="str">
        <f t="shared" si="32"/>
        <v>Soll</v>
      </c>
      <c r="N219" s="51" t="str">
        <f t="shared" si="33"/>
        <v/>
      </c>
      <c r="O219" s="51" t="str">
        <f t="shared" si="34"/>
        <v>Fehler in Punktespalte</v>
      </c>
      <c r="P219" s="52" t="str">
        <f t="shared" si="35"/>
        <v/>
      </c>
      <c r="Q219" s="51" t="str">
        <f t="shared" si="36"/>
        <v/>
      </c>
      <c r="R219" s="51" t="str">
        <f t="shared" si="37"/>
        <v/>
      </c>
      <c r="S219" s="53" t="str">
        <f t="shared" si="38"/>
        <v/>
      </c>
      <c r="T219" s="54" t="str">
        <f t="shared" si="30"/>
        <v/>
      </c>
      <c r="U219" s="54" t="str">
        <f t="shared" si="31"/>
        <v/>
      </c>
      <c r="V219" s="49" t="str">
        <f t="shared" si="39"/>
        <v/>
      </c>
    </row>
    <row r="220" spans="1:22" ht="26.25" thickBot="1" x14ac:dyDescent="0.25">
      <c r="A220" s="132" t="s">
        <v>985</v>
      </c>
      <c r="B220" s="129"/>
      <c r="C220" s="132" t="s">
        <v>396</v>
      </c>
      <c r="D220" s="129" t="s">
        <v>264</v>
      </c>
      <c r="E220" s="129"/>
      <c r="F220" s="129"/>
      <c r="G220" s="133"/>
      <c r="H220" s="43"/>
      <c r="I220" s="42"/>
      <c r="J220" s="42"/>
      <c r="K220" s="49"/>
      <c r="L220" s="127"/>
      <c r="M220" s="50" t="str">
        <f t="shared" si="32"/>
        <v>Soll</v>
      </c>
      <c r="N220" s="51" t="str">
        <f t="shared" si="33"/>
        <v/>
      </c>
      <c r="O220" s="51" t="str">
        <f t="shared" si="34"/>
        <v>Fehler in Punktespalte</v>
      </c>
      <c r="P220" s="52" t="str">
        <f t="shared" si="35"/>
        <v/>
      </c>
      <c r="Q220" s="51" t="str">
        <f t="shared" si="36"/>
        <v/>
      </c>
      <c r="R220" s="51" t="str">
        <f t="shared" si="37"/>
        <v/>
      </c>
      <c r="S220" s="53" t="str">
        <f t="shared" si="38"/>
        <v/>
      </c>
      <c r="T220" s="54" t="str">
        <f t="shared" si="30"/>
        <v/>
      </c>
      <c r="U220" s="54" t="str">
        <f t="shared" si="31"/>
        <v/>
      </c>
      <c r="V220" s="49" t="str">
        <f t="shared" si="39"/>
        <v/>
      </c>
    </row>
    <row r="221" spans="1:22" ht="39" thickBot="1" x14ac:dyDescent="0.25">
      <c r="A221" s="132" t="s">
        <v>986</v>
      </c>
      <c r="B221" s="129"/>
      <c r="C221" s="132" t="s">
        <v>397</v>
      </c>
      <c r="D221" s="129" t="s">
        <v>264</v>
      </c>
      <c r="E221" s="129"/>
      <c r="F221" s="129"/>
      <c r="G221" s="133"/>
      <c r="H221" s="43"/>
      <c r="I221" s="42"/>
      <c r="J221" s="42"/>
      <c r="K221" s="49"/>
      <c r="L221" s="127"/>
      <c r="M221" s="50" t="str">
        <f t="shared" si="32"/>
        <v>Soll</v>
      </c>
      <c r="N221" s="51" t="str">
        <f t="shared" si="33"/>
        <v/>
      </c>
      <c r="O221" s="51" t="str">
        <f t="shared" si="34"/>
        <v>Fehler in Punktespalte</v>
      </c>
      <c r="P221" s="52" t="str">
        <f t="shared" si="35"/>
        <v/>
      </c>
      <c r="Q221" s="51" t="str">
        <f t="shared" si="36"/>
        <v/>
      </c>
      <c r="R221" s="51" t="str">
        <f t="shared" si="37"/>
        <v/>
      </c>
      <c r="S221" s="53" t="str">
        <f t="shared" si="38"/>
        <v/>
      </c>
      <c r="T221" s="54" t="str">
        <f t="shared" si="30"/>
        <v/>
      </c>
      <c r="U221" s="54" t="str">
        <f t="shared" si="31"/>
        <v/>
      </c>
      <c r="V221" s="49" t="str">
        <f t="shared" si="39"/>
        <v/>
      </c>
    </row>
    <row r="222" spans="1:22" ht="26.25" thickBot="1" x14ac:dyDescent="0.25">
      <c r="A222" s="132" t="s">
        <v>987</v>
      </c>
      <c r="B222" s="129"/>
      <c r="C222" s="132" t="s">
        <v>398</v>
      </c>
      <c r="D222" s="129" t="s">
        <v>264</v>
      </c>
      <c r="E222" s="129"/>
      <c r="F222" s="129"/>
      <c r="G222" s="133"/>
      <c r="H222" s="43"/>
      <c r="I222" s="42"/>
      <c r="J222" s="42"/>
      <c r="K222" s="49"/>
      <c r="L222" s="127"/>
      <c r="M222" s="50" t="str">
        <f t="shared" si="32"/>
        <v>Soll</v>
      </c>
      <c r="N222" s="51" t="str">
        <f t="shared" si="33"/>
        <v/>
      </c>
      <c r="O222" s="51" t="str">
        <f t="shared" si="34"/>
        <v>Fehler in Punktespalte</v>
      </c>
      <c r="P222" s="52" t="str">
        <f t="shared" si="35"/>
        <v/>
      </c>
      <c r="Q222" s="51" t="str">
        <f t="shared" si="36"/>
        <v/>
      </c>
      <c r="R222" s="51" t="str">
        <f t="shared" si="37"/>
        <v/>
      </c>
      <c r="S222" s="53" t="str">
        <f t="shared" si="38"/>
        <v/>
      </c>
      <c r="T222" s="54" t="str">
        <f t="shared" si="30"/>
        <v/>
      </c>
      <c r="U222" s="54" t="str">
        <f t="shared" si="31"/>
        <v/>
      </c>
      <c r="V222" s="49" t="str">
        <f t="shared" si="39"/>
        <v/>
      </c>
    </row>
    <row r="223" spans="1:22" ht="26.25" thickBot="1" x14ac:dyDescent="0.25">
      <c r="A223" s="132" t="s">
        <v>988</v>
      </c>
      <c r="B223" s="129"/>
      <c r="C223" s="132" t="s">
        <v>399</v>
      </c>
      <c r="D223" s="129" t="s">
        <v>264</v>
      </c>
      <c r="E223" s="129"/>
      <c r="F223" s="129"/>
      <c r="G223" s="133"/>
      <c r="H223" s="43"/>
      <c r="I223" s="42"/>
      <c r="J223" s="42"/>
      <c r="K223" s="49"/>
      <c r="L223" s="127"/>
      <c r="M223" s="50" t="str">
        <f t="shared" si="32"/>
        <v>Soll</v>
      </c>
      <c r="N223" s="51" t="str">
        <f t="shared" si="33"/>
        <v/>
      </c>
      <c r="O223" s="51" t="str">
        <f t="shared" si="34"/>
        <v>Fehler in Punktespalte</v>
      </c>
      <c r="P223" s="52" t="str">
        <f t="shared" si="35"/>
        <v/>
      </c>
      <c r="Q223" s="51" t="str">
        <f t="shared" si="36"/>
        <v/>
      </c>
      <c r="R223" s="51" t="str">
        <f t="shared" si="37"/>
        <v/>
      </c>
      <c r="S223" s="53" t="str">
        <f t="shared" si="38"/>
        <v/>
      </c>
      <c r="T223" s="54" t="str">
        <f t="shared" si="30"/>
        <v/>
      </c>
      <c r="U223" s="54" t="str">
        <f t="shared" si="31"/>
        <v/>
      </c>
      <c r="V223" s="49" t="str">
        <f t="shared" si="39"/>
        <v/>
      </c>
    </row>
    <row r="224" spans="1:22" ht="26.25" thickBot="1" x14ac:dyDescent="0.25">
      <c r="A224" s="132" t="s">
        <v>989</v>
      </c>
      <c r="B224" s="129"/>
      <c r="C224" s="132" t="s">
        <v>400</v>
      </c>
      <c r="D224" s="129" t="s">
        <v>264</v>
      </c>
      <c r="E224" s="129"/>
      <c r="F224" s="129"/>
      <c r="G224" s="133"/>
      <c r="H224" s="43"/>
      <c r="I224" s="42"/>
      <c r="J224" s="42"/>
      <c r="K224" s="49"/>
      <c r="L224" s="127"/>
      <c r="M224" s="50" t="str">
        <f t="shared" si="32"/>
        <v>Soll</v>
      </c>
      <c r="N224" s="51" t="str">
        <f t="shared" si="33"/>
        <v/>
      </c>
      <c r="O224" s="51" t="str">
        <f t="shared" si="34"/>
        <v>Fehler in Punktespalte</v>
      </c>
      <c r="P224" s="52" t="str">
        <f t="shared" si="35"/>
        <v/>
      </c>
      <c r="Q224" s="51" t="str">
        <f t="shared" si="36"/>
        <v/>
      </c>
      <c r="R224" s="51" t="str">
        <f t="shared" si="37"/>
        <v/>
      </c>
      <c r="S224" s="53" t="str">
        <f t="shared" si="38"/>
        <v/>
      </c>
      <c r="T224" s="54" t="str">
        <f t="shared" si="30"/>
        <v/>
      </c>
      <c r="U224" s="54" t="str">
        <f t="shared" si="31"/>
        <v/>
      </c>
      <c r="V224" s="49" t="str">
        <f t="shared" si="39"/>
        <v/>
      </c>
    </row>
    <row r="225" spans="1:22" ht="26.25" thickBot="1" x14ac:dyDescent="0.25">
      <c r="A225" s="132" t="s">
        <v>990</v>
      </c>
      <c r="B225" s="129"/>
      <c r="C225" s="132" t="s">
        <v>401</v>
      </c>
      <c r="D225" s="129" t="s">
        <v>264</v>
      </c>
      <c r="E225" s="129"/>
      <c r="F225" s="129"/>
      <c r="G225" s="133"/>
      <c r="H225" s="43"/>
      <c r="I225" s="42"/>
      <c r="J225" s="42"/>
      <c r="K225" s="49"/>
      <c r="L225" s="127"/>
      <c r="M225" s="50" t="str">
        <f t="shared" si="32"/>
        <v>Soll</v>
      </c>
      <c r="N225" s="51" t="str">
        <f t="shared" si="33"/>
        <v/>
      </c>
      <c r="O225" s="51" t="str">
        <f t="shared" si="34"/>
        <v>Fehler in Punktespalte</v>
      </c>
      <c r="P225" s="52" t="str">
        <f t="shared" si="35"/>
        <v/>
      </c>
      <c r="Q225" s="51" t="str">
        <f t="shared" si="36"/>
        <v/>
      </c>
      <c r="R225" s="51" t="str">
        <f t="shared" si="37"/>
        <v/>
      </c>
      <c r="S225" s="53" t="str">
        <f t="shared" si="38"/>
        <v/>
      </c>
      <c r="T225" s="54" t="str">
        <f t="shared" si="30"/>
        <v/>
      </c>
      <c r="U225" s="54" t="str">
        <f t="shared" si="31"/>
        <v/>
      </c>
      <c r="V225" s="49" t="str">
        <f t="shared" si="39"/>
        <v/>
      </c>
    </row>
    <row r="226" spans="1:22" ht="26.25" thickBot="1" x14ac:dyDescent="0.25">
      <c r="A226" s="132" t="s">
        <v>991</v>
      </c>
      <c r="B226" s="129"/>
      <c r="C226" s="132" t="s">
        <v>588</v>
      </c>
      <c r="D226" s="129" t="s">
        <v>264</v>
      </c>
      <c r="E226" s="129"/>
      <c r="F226" s="129"/>
      <c r="G226" s="134" t="s">
        <v>582</v>
      </c>
      <c r="H226" s="43"/>
      <c r="I226" s="42"/>
      <c r="J226" s="42"/>
      <c r="K226" s="49"/>
      <c r="L226" s="127"/>
      <c r="M226" s="50" t="str">
        <f t="shared" si="32"/>
        <v>Soll</v>
      </c>
      <c r="N226" s="51" t="str">
        <f t="shared" si="33"/>
        <v/>
      </c>
      <c r="O226" s="51" t="str">
        <f t="shared" si="34"/>
        <v>Fehler in Punktespalte</v>
      </c>
      <c r="P226" s="52" t="str">
        <f t="shared" si="35"/>
        <v/>
      </c>
      <c r="Q226" s="51" t="str">
        <f t="shared" si="36"/>
        <v/>
      </c>
      <c r="R226" s="51" t="str">
        <f t="shared" si="37"/>
        <v/>
      </c>
      <c r="S226" s="53" t="str">
        <f t="shared" si="38"/>
        <v/>
      </c>
      <c r="T226" s="54" t="str">
        <f t="shared" si="30"/>
        <v/>
      </c>
      <c r="U226" s="54" t="str">
        <f t="shared" si="31"/>
        <v/>
      </c>
      <c r="V226" s="49" t="str">
        <f t="shared" si="39"/>
        <v/>
      </c>
    </row>
    <row r="227" spans="1:22" ht="26.25" thickBot="1" x14ac:dyDescent="0.25">
      <c r="A227" s="132" t="s">
        <v>992</v>
      </c>
      <c r="B227" s="129"/>
      <c r="C227" s="132" t="s">
        <v>402</v>
      </c>
      <c r="D227" s="129" t="s">
        <v>264</v>
      </c>
      <c r="E227" s="129"/>
      <c r="F227" s="129"/>
      <c r="G227" s="133"/>
      <c r="H227" s="43"/>
      <c r="I227" s="42"/>
      <c r="J227" s="42"/>
      <c r="K227" s="49"/>
      <c r="L227" s="127"/>
      <c r="M227" s="50" t="str">
        <f t="shared" si="32"/>
        <v>Soll</v>
      </c>
      <c r="N227" s="51" t="str">
        <f t="shared" si="33"/>
        <v/>
      </c>
      <c r="O227" s="51" t="str">
        <f t="shared" si="34"/>
        <v>Fehler in Punktespalte</v>
      </c>
      <c r="P227" s="52" t="str">
        <f t="shared" si="35"/>
        <v/>
      </c>
      <c r="Q227" s="51" t="str">
        <f t="shared" si="36"/>
        <v/>
      </c>
      <c r="R227" s="51" t="str">
        <f t="shared" si="37"/>
        <v/>
      </c>
      <c r="S227" s="53" t="str">
        <f t="shared" si="38"/>
        <v/>
      </c>
      <c r="T227" s="54" t="str">
        <f t="shared" si="30"/>
        <v/>
      </c>
      <c r="U227" s="54" t="str">
        <f t="shared" si="31"/>
        <v/>
      </c>
      <c r="V227" s="49" t="str">
        <f t="shared" si="39"/>
        <v/>
      </c>
    </row>
    <row r="228" spans="1:22" ht="26.25" thickBot="1" x14ac:dyDescent="0.25">
      <c r="A228" s="132" t="s">
        <v>993</v>
      </c>
      <c r="B228" s="129" t="s">
        <v>271</v>
      </c>
      <c r="C228" s="132" t="s">
        <v>403</v>
      </c>
      <c r="D228" s="129" t="s">
        <v>264</v>
      </c>
      <c r="E228" s="129"/>
      <c r="F228" s="129"/>
      <c r="G228" s="133"/>
      <c r="H228" s="43"/>
      <c r="I228" s="42"/>
      <c r="J228" s="42"/>
      <c r="K228" s="49"/>
      <c r="L228" s="127"/>
      <c r="M228" s="50" t="str">
        <f t="shared" si="32"/>
        <v>Soll</v>
      </c>
      <c r="N228" s="51" t="str">
        <f t="shared" si="33"/>
        <v/>
      </c>
      <c r="O228" s="51" t="str">
        <f t="shared" si="34"/>
        <v>Fehler in Punktespalte</v>
      </c>
      <c r="P228" s="52" t="str">
        <f t="shared" si="35"/>
        <v/>
      </c>
      <c r="Q228" s="51" t="str">
        <f t="shared" si="36"/>
        <v/>
      </c>
      <c r="R228" s="51" t="str">
        <f t="shared" si="37"/>
        <v/>
      </c>
      <c r="S228" s="53" t="str">
        <f t="shared" si="38"/>
        <v/>
      </c>
      <c r="T228" s="54" t="str">
        <f t="shared" si="30"/>
        <v/>
      </c>
      <c r="U228" s="54" t="str">
        <f t="shared" si="31"/>
        <v/>
      </c>
      <c r="V228" s="49" t="str">
        <f t="shared" si="39"/>
        <v/>
      </c>
    </row>
    <row r="229" spans="1:22" ht="16.5" thickBot="1" x14ac:dyDescent="0.25">
      <c r="A229" s="132"/>
      <c r="B229" s="129"/>
      <c r="C229" s="135" t="s">
        <v>670</v>
      </c>
      <c r="D229" s="129"/>
      <c r="E229" s="129"/>
      <c r="F229" s="129"/>
      <c r="G229" s="133"/>
      <c r="H229" s="43"/>
      <c r="I229" s="42"/>
      <c r="J229" s="42"/>
      <c r="K229" s="49"/>
      <c r="L229" s="127"/>
      <c r="M229" s="50" t="str">
        <f t="shared" si="32"/>
        <v/>
      </c>
      <c r="N229" s="51" t="str">
        <f t="shared" si="33"/>
        <v/>
      </c>
      <c r="O229" s="51" t="str">
        <f t="shared" si="34"/>
        <v/>
      </c>
      <c r="P229" s="52" t="str">
        <f t="shared" si="35"/>
        <v/>
      </c>
      <c r="Q229" s="51" t="str">
        <f t="shared" si="36"/>
        <v/>
      </c>
      <c r="R229" s="51" t="str">
        <f t="shared" si="37"/>
        <v/>
      </c>
      <c r="S229" s="53" t="str">
        <f t="shared" si="38"/>
        <v/>
      </c>
      <c r="T229" s="54" t="str">
        <f t="shared" si="30"/>
        <v/>
      </c>
      <c r="U229" s="54" t="str">
        <f t="shared" si="31"/>
        <v/>
      </c>
      <c r="V229" s="49" t="str">
        <f t="shared" si="39"/>
        <v/>
      </c>
    </row>
    <row r="230" spans="1:22" ht="15.75" thickBot="1" x14ac:dyDescent="0.25">
      <c r="A230" s="132"/>
      <c r="B230" s="129"/>
      <c r="C230" s="138" t="s">
        <v>671</v>
      </c>
      <c r="D230" s="129"/>
      <c r="E230" s="129"/>
      <c r="F230" s="129"/>
      <c r="G230" s="133"/>
      <c r="H230" s="43"/>
      <c r="I230" s="42"/>
      <c r="J230" s="42"/>
      <c r="K230" s="49"/>
      <c r="L230" s="127"/>
      <c r="M230" s="50" t="str">
        <f t="shared" si="32"/>
        <v/>
      </c>
      <c r="N230" s="51" t="str">
        <f t="shared" si="33"/>
        <v/>
      </c>
      <c r="O230" s="51" t="str">
        <f t="shared" si="34"/>
        <v/>
      </c>
      <c r="P230" s="52" t="str">
        <f t="shared" si="35"/>
        <v/>
      </c>
      <c r="Q230" s="51" t="str">
        <f t="shared" si="36"/>
        <v/>
      </c>
      <c r="R230" s="51" t="str">
        <f t="shared" si="37"/>
        <v/>
      </c>
      <c r="S230" s="53" t="str">
        <f t="shared" si="38"/>
        <v/>
      </c>
      <c r="T230" s="54" t="str">
        <f t="shared" si="30"/>
        <v/>
      </c>
      <c r="U230" s="54" t="str">
        <f t="shared" si="31"/>
        <v/>
      </c>
      <c r="V230" s="49" t="str">
        <f t="shared" si="39"/>
        <v/>
      </c>
    </row>
    <row r="231" spans="1:22" ht="26.25" thickBot="1" x14ac:dyDescent="0.25">
      <c r="A231" s="132" t="s">
        <v>994</v>
      </c>
      <c r="B231" s="129"/>
      <c r="C231" s="132" t="s">
        <v>404</v>
      </c>
      <c r="D231" s="129" t="s">
        <v>264</v>
      </c>
      <c r="E231" s="129"/>
      <c r="F231" s="129"/>
      <c r="G231" s="133"/>
      <c r="H231" s="43"/>
      <c r="I231" s="42"/>
      <c r="J231" s="42"/>
      <c r="K231" s="49"/>
      <c r="L231" s="127"/>
      <c r="M231" s="50" t="str">
        <f t="shared" si="32"/>
        <v>Soll</v>
      </c>
      <c r="N231" s="51" t="str">
        <f t="shared" si="33"/>
        <v/>
      </c>
      <c r="O231" s="51" t="str">
        <f t="shared" si="34"/>
        <v>Fehler in Punktespalte</v>
      </c>
      <c r="P231" s="52" t="str">
        <f t="shared" si="35"/>
        <v/>
      </c>
      <c r="Q231" s="51" t="str">
        <f t="shared" si="36"/>
        <v/>
      </c>
      <c r="R231" s="51" t="str">
        <f t="shared" si="37"/>
        <v/>
      </c>
      <c r="S231" s="53" t="str">
        <f t="shared" si="38"/>
        <v/>
      </c>
      <c r="T231" s="54" t="str">
        <f t="shared" si="30"/>
        <v/>
      </c>
      <c r="U231" s="54" t="str">
        <f t="shared" si="31"/>
        <v/>
      </c>
      <c r="V231" s="49" t="str">
        <f t="shared" si="39"/>
        <v/>
      </c>
    </row>
    <row r="232" spans="1:22" ht="26.25" thickBot="1" x14ac:dyDescent="0.25">
      <c r="A232" s="132" t="s">
        <v>995</v>
      </c>
      <c r="B232" s="129"/>
      <c r="C232" s="132" t="s">
        <v>405</v>
      </c>
      <c r="D232" s="129" t="s">
        <v>264</v>
      </c>
      <c r="E232" s="129"/>
      <c r="F232" s="129"/>
      <c r="G232" s="133"/>
      <c r="H232" s="43"/>
      <c r="I232" s="42"/>
      <c r="J232" s="42"/>
      <c r="K232" s="49"/>
      <c r="L232" s="127"/>
      <c r="M232" s="50" t="str">
        <f t="shared" si="32"/>
        <v>Soll</v>
      </c>
      <c r="N232" s="51" t="str">
        <f t="shared" si="33"/>
        <v/>
      </c>
      <c r="O232" s="51" t="str">
        <f t="shared" si="34"/>
        <v>Fehler in Punktespalte</v>
      </c>
      <c r="P232" s="52" t="str">
        <f t="shared" si="35"/>
        <v/>
      </c>
      <c r="Q232" s="51" t="str">
        <f t="shared" si="36"/>
        <v/>
      </c>
      <c r="R232" s="51" t="str">
        <f t="shared" si="37"/>
        <v/>
      </c>
      <c r="S232" s="53" t="str">
        <f t="shared" si="38"/>
        <v/>
      </c>
      <c r="T232" s="54" t="str">
        <f t="shared" si="30"/>
        <v/>
      </c>
      <c r="U232" s="54" t="str">
        <f t="shared" si="31"/>
        <v/>
      </c>
      <c r="V232" s="49" t="str">
        <f t="shared" si="39"/>
        <v/>
      </c>
    </row>
    <row r="233" spans="1:22" ht="26.25" thickBot="1" x14ac:dyDescent="0.25">
      <c r="A233" s="132" t="s">
        <v>996</v>
      </c>
      <c r="B233" s="129"/>
      <c r="C233" s="132" t="s">
        <v>406</v>
      </c>
      <c r="D233" s="129" t="s">
        <v>264</v>
      </c>
      <c r="E233" s="129"/>
      <c r="F233" s="129"/>
      <c r="G233" s="133"/>
      <c r="H233" s="43"/>
      <c r="I233" s="42"/>
      <c r="J233" s="42"/>
      <c r="K233" s="49"/>
      <c r="L233" s="127"/>
      <c r="M233" s="50" t="str">
        <f t="shared" si="32"/>
        <v>Soll</v>
      </c>
      <c r="N233" s="51" t="str">
        <f t="shared" si="33"/>
        <v/>
      </c>
      <c r="O233" s="51" t="str">
        <f t="shared" si="34"/>
        <v>Fehler in Punktespalte</v>
      </c>
      <c r="P233" s="52" t="str">
        <f t="shared" si="35"/>
        <v/>
      </c>
      <c r="Q233" s="51" t="str">
        <f t="shared" si="36"/>
        <v/>
      </c>
      <c r="R233" s="51" t="str">
        <f t="shared" si="37"/>
        <v/>
      </c>
      <c r="S233" s="53" t="str">
        <f t="shared" si="38"/>
        <v/>
      </c>
      <c r="T233" s="54" t="str">
        <f t="shared" si="30"/>
        <v/>
      </c>
      <c r="U233" s="54" t="str">
        <f t="shared" si="31"/>
        <v/>
      </c>
      <c r="V233" s="49" t="str">
        <f t="shared" si="39"/>
        <v/>
      </c>
    </row>
    <row r="234" spans="1:22" ht="26.25" thickBot="1" x14ac:dyDescent="0.25">
      <c r="A234" s="132" t="s">
        <v>997</v>
      </c>
      <c r="B234" s="129"/>
      <c r="C234" s="132" t="s">
        <v>407</v>
      </c>
      <c r="D234" s="129" t="s">
        <v>264</v>
      </c>
      <c r="E234" s="129"/>
      <c r="F234" s="129"/>
      <c r="G234" s="133"/>
      <c r="H234" s="43"/>
      <c r="I234" s="42"/>
      <c r="J234" s="42"/>
      <c r="K234" s="49"/>
      <c r="L234" s="127"/>
      <c r="M234" s="50" t="str">
        <f t="shared" si="32"/>
        <v>Soll</v>
      </c>
      <c r="N234" s="51" t="str">
        <f t="shared" si="33"/>
        <v/>
      </c>
      <c r="O234" s="51" t="str">
        <f t="shared" si="34"/>
        <v>Fehler in Punktespalte</v>
      </c>
      <c r="P234" s="52" t="str">
        <f t="shared" si="35"/>
        <v/>
      </c>
      <c r="Q234" s="51" t="str">
        <f t="shared" si="36"/>
        <v/>
      </c>
      <c r="R234" s="51" t="str">
        <f t="shared" si="37"/>
        <v/>
      </c>
      <c r="S234" s="53" t="str">
        <f t="shared" si="38"/>
        <v/>
      </c>
      <c r="T234" s="54" t="str">
        <f t="shared" si="30"/>
        <v/>
      </c>
      <c r="U234" s="54" t="str">
        <f t="shared" si="31"/>
        <v/>
      </c>
      <c r="V234" s="49" t="str">
        <f t="shared" si="39"/>
        <v/>
      </c>
    </row>
    <row r="235" spans="1:22" ht="15.75" thickBot="1" x14ac:dyDescent="0.25">
      <c r="A235" s="132"/>
      <c r="B235" s="129"/>
      <c r="C235" s="138" t="s">
        <v>672</v>
      </c>
      <c r="D235" s="129"/>
      <c r="E235" s="129"/>
      <c r="F235" s="129"/>
      <c r="G235" s="133"/>
      <c r="H235" s="43"/>
      <c r="I235" s="42"/>
      <c r="J235" s="42"/>
      <c r="K235" s="49"/>
      <c r="L235" s="127"/>
      <c r="M235" s="50" t="str">
        <f t="shared" si="32"/>
        <v/>
      </c>
      <c r="N235" s="51" t="str">
        <f t="shared" si="33"/>
        <v/>
      </c>
      <c r="O235" s="51" t="str">
        <f t="shared" si="34"/>
        <v/>
      </c>
      <c r="P235" s="52" t="str">
        <f t="shared" si="35"/>
        <v/>
      </c>
      <c r="Q235" s="51" t="str">
        <f t="shared" si="36"/>
        <v/>
      </c>
      <c r="R235" s="51" t="str">
        <f t="shared" si="37"/>
        <v/>
      </c>
      <c r="S235" s="53" t="str">
        <f t="shared" si="38"/>
        <v/>
      </c>
      <c r="T235" s="54" t="str">
        <f t="shared" si="30"/>
        <v/>
      </c>
      <c r="U235" s="54" t="str">
        <f t="shared" si="31"/>
        <v/>
      </c>
      <c r="V235" s="49" t="str">
        <f t="shared" si="39"/>
        <v/>
      </c>
    </row>
    <row r="236" spans="1:22" ht="26.25" thickBot="1" x14ac:dyDescent="0.25">
      <c r="A236" s="132" t="s">
        <v>998</v>
      </c>
      <c r="B236" s="129"/>
      <c r="C236" s="132" t="s">
        <v>408</v>
      </c>
      <c r="D236" s="129" t="s">
        <v>264</v>
      </c>
      <c r="E236" s="129"/>
      <c r="F236" s="129"/>
      <c r="G236" s="133"/>
      <c r="H236" s="43"/>
      <c r="I236" s="42"/>
      <c r="J236" s="42"/>
      <c r="K236" s="49"/>
      <c r="L236" s="127"/>
      <c r="M236" s="50" t="str">
        <f t="shared" si="32"/>
        <v>Soll</v>
      </c>
      <c r="N236" s="51" t="str">
        <f t="shared" si="33"/>
        <v/>
      </c>
      <c r="O236" s="51" t="str">
        <f t="shared" si="34"/>
        <v>Fehler in Punktespalte</v>
      </c>
      <c r="P236" s="52" t="str">
        <f t="shared" si="35"/>
        <v/>
      </c>
      <c r="Q236" s="51" t="str">
        <f t="shared" si="36"/>
        <v/>
      </c>
      <c r="R236" s="51" t="str">
        <f t="shared" si="37"/>
        <v/>
      </c>
      <c r="S236" s="53" t="str">
        <f t="shared" si="38"/>
        <v/>
      </c>
      <c r="T236" s="54" t="str">
        <f t="shared" si="30"/>
        <v/>
      </c>
      <c r="U236" s="54" t="str">
        <f t="shared" si="31"/>
        <v/>
      </c>
      <c r="V236" s="49" t="str">
        <f t="shared" si="39"/>
        <v/>
      </c>
    </row>
    <row r="237" spans="1:22" ht="39" thickBot="1" x14ac:dyDescent="0.25">
      <c r="A237" s="132" t="s">
        <v>999</v>
      </c>
      <c r="B237" s="129"/>
      <c r="C237" s="132" t="s">
        <v>815</v>
      </c>
      <c r="D237" s="129" t="s">
        <v>264</v>
      </c>
      <c r="E237" s="129"/>
      <c r="F237" s="129"/>
      <c r="G237" s="133"/>
      <c r="H237" s="43"/>
      <c r="I237" s="42"/>
      <c r="J237" s="42"/>
      <c r="K237" s="49"/>
      <c r="L237" s="127"/>
      <c r="M237" s="50" t="str">
        <f t="shared" si="32"/>
        <v>Soll</v>
      </c>
      <c r="N237" s="51" t="str">
        <f t="shared" si="33"/>
        <v/>
      </c>
      <c r="O237" s="51" t="str">
        <f t="shared" si="34"/>
        <v>Fehler in Punktespalte</v>
      </c>
      <c r="P237" s="52" t="str">
        <f t="shared" si="35"/>
        <v/>
      </c>
      <c r="Q237" s="51" t="str">
        <f t="shared" si="36"/>
        <v/>
      </c>
      <c r="R237" s="51" t="str">
        <f t="shared" si="37"/>
        <v/>
      </c>
      <c r="S237" s="53" t="str">
        <f t="shared" si="38"/>
        <v/>
      </c>
      <c r="T237" s="54" t="str">
        <f t="shared" si="30"/>
        <v/>
      </c>
      <c r="U237" s="54" t="str">
        <f t="shared" si="31"/>
        <v/>
      </c>
      <c r="V237" s="49" t="str">
        <f t="shared" si="39"/>
        <v/>
      </c>
    </row>
    <row r="238" spans="1:22" ht="26.25" thickBot="1" x14ac:dyDescent="0.25">
      <c r="A238" s="132" t="s">
        <v>1000</v>
      </c>
      <c r="B238" s="129"/>
      <c r="C238" s="132" t="s">
        <v>409</v>
      </c>
      <c r="D238" s="129" t="s">
        <v>264</v>
      </c>
      <c r="E238" s="129"/>
      <c r="F238" s="129"/>
      <c r="G238" s="133"/>
      <c r="H238" s="43"/>
      <c r="I238" s="42"/>
      <c r="J238" s="42"/>
      <c r="K238" s="49"/>
      <c r="L238" s="127"/>
      <c r="M238" s="50" t="str">
        <f t="shared" si="32"/>
        <v>Soll</v>
      </c>
      <c r="N238" s="51" t="str">
        <f t="shared" si="33"/>
        <v/>
      </c>
      <c r="O238" s="51" t="str">
        <f t="shared" si="34"/>
        <v>Fehler in Punktespalte</v>
      </c>
      <c r="P238" s="52" t="str">
        <f t="shared" si="35"/>
        <v/>
      </c>
      <c r="Q238" s="51" t="str">
        <f t="shared" si="36"/>
        <v/>
      </c>
      <c r="R238" s="51" t="str">
        <f t="shared" si="37"/>
        <v/>
      </c>
      <c r="S238" s="53" t="str">
        <f t="shared" si="38"/>
        <v/>
      </c>
      <c r="T238" s="54" t="str">
        <f t="shared" si="30"/>
        <v/>
      </c>
      <c r="U238" s="54" t="str">
        <f t="shared" si="31"/>
        <v/>
      </c>
      <c r="V238" s="49" t="str">
        <f t="shared" si="39"/>
        <v/>
      </c>
    </row>
    <row r="239" spans="1:22" ht="26.25" thickBot="1" x14ac:dyDescent="0.25">
      <c r="A239" s="132" t="s">
        <v>1001</v>
      </c>
      <c r="B239" s="129"/>
      <c r="C239" s="132" t="s">
        <v>410</v>
      </c>
      <c r="D239" s="129" t="s">
        <v>264</v>
      </c>
      <c r="E239" s="129"/>
      <c r="F239" s="129"/>
      <c r="G239" s="133"/>
      <c r="H239" s="43"/>
      <c r="I239" s="42"/>
      <c r="J239" s="42"/>
      <c r="K239" s="49"/>
      <c r="L239" s="127"/>
      <c r="M239" s="50" t="str">
        <f t="shared" si="32"/>
        <v>Soll</v>
      </c>
      <c r="N239" s="51" t="str">
        <f t="shared" si="33"/>
        <v/>
      </c>
      <c r="O239" s="51" t="str">
        <f t="shared" si="34"/>
        <v>Fehler in Punktespalte</v>
      </c>
      <c r="P239" s="52" t="str">
        <f t="shared" si="35"/>
        <v/>
      </c>
      <c r="Q239" s="51" t="str">
        <f t="shared" si="36"/>
        <v/>
      </c>
      <c r="R239" s="51" t="str">
        <f t="shared" si="37"/>
        <v/>
      </c>
      <c r="S239" s="53" t="str">
        <f t="shared" si="38"/>
        <v/>
      </c>
      <c r="T239" s="54" t="str">
        <f t="shared" si="30"/>
        <v/>
      </c>
      <c r="U239" s="54" t="str">
        <f t="shared" si="31"/>
        <v/>
      </c>
      <c r="V239" s="49" t="str">
        <f t="shared" si="39"/>
        <v/>
      </c>
    </row>
    <row r="240" spans="1:22" ht="18.75" thickBot="1" x14ac:dyDescent="0.25">
      <c r="A240" s="132"/>
      <c r="B240" s="129"/>
      <c r="C240" s="130" t="s">
        <v>673</v>
      </c>
      <c r="D240" s="129"/>
      <c r="E240" s="129"/>
      <c r="F240" s="129"/>
      <c r="G240" s="133"/>
      <c r="H240" s="43"/>
      <c r="I240" s="42"/>
      <c r="J240" s="42"/>
      <c r="K240" s="49"/>
      <c r="L240" s="127"/>
      <c r="M240" s="50" t="str">
        <f t="shared" si="32"/>
        <v/>
      </c>
      <c r="N240" s="51" t="str">
        <f t="shared" si="33"/>
        <v/>
      </c>
      <c r="O240" s="51" t="str">
        <f t="shared" si="34"/>
        <v/>
      </c>
      <c r="P240" s="52" t="str">
        <f t="shared" si="35"/>
        <v/>
      </c>
      <c r="Q240" s="51" t="str">
        <f t="shared" si="36"/>
        <v/>
      </c>
      <c r="R240" s="51" t="str">
        <f t="shared" si="37"/>
        <v/>
      </c>
      <c r="S240" s="53" t="str">
        <f t="shared" si="38"/>
        <v/>
      </c>
      <c r="T240" s="54" t="str">
        <f t="shared" si="30"/>
        <v/>
      </c>
      <c r="U240" s="54" t="str">
        <f t="shared" si="31"/>
        <v/>
      </c>
      <c r="V240" s="49" t="str">
        <f t="shared" si="39"/>
        <v/>
      </c>
    </row>
    <row r="241" spans="1:22" ht="16.5" thickBot="1" x14ac:dyDescent="0.25">
      <c r="A241" s="132"/>
      <c r="B241" s="129"/>
      <c r="C241" s="135" t="s">
        <v>674</v>
      </c>
      <c r="D241" s="129"/>
      <c r="E241" s="129"/>
      <c r="F241" s="129"/>
      <c r="G241" s="133"/>
      <c r="H241" s="43"/>
      <c r="I241" s="42"/>
      <c r="J241" s="42"/>
      <c r="K241" s="49"/>
      <c r="L241" s="127"/>
      <c r="M241" s="50" t="str">
        <f t="shared" si="32"/>
        <v/>
      </c>
      <c r="N241" s="51" t="str">
        <f t="shared" si="33"/>
        <v/>
      </c>
      <c r="O241" s="51" t="str">
        <f t="shared" si="34"/>
        <v/>
      </c>
      <c r="P241" s="52" t="str">
        <f t="shared" si="35"/>
        <v/>
      </c>
      <c r="Q241" s="51" t="str">
        <f t="shared" si="36"/>
        <v/>
      </c>
      <c r="R241" s="51" t="str">
        <f t="shared" si="37"/>
        <v/>
      </c>
      <c r="S241" s="53" t="str">
        <f t="shared" si="38"/>
        <v/>
      </c>
      <c r="T241" s="54" t="str">
        <f t="shared" si="30"/>
        <v/>
      </c>
      <c r="U241" s="54" t="str">
        <f t="shared" si="31"/>
        <v/>
      </c>
      <c r="V241" s="49" t="str">
        <f t="shared" si="39"/>
        <v/>
      </c>
    </row>
    <row r="242" spans="1:22" ht="51.75" thickBot="1" x14ac:dyDescent="0.25">
      <c r="A242" s="132" t="s">
        <v>1002</v>
      </c>
      <c r="B242" s="129" t="s">
        <v>277</v>
      </c>
      <c r="C242" s="137" t="s">
        <v>1263</v>
      </c>
      <c r="D242" s="129" t="s">
        <v>264</v>
      </c>
      <c r="E242" s="129"/>
      <c r="F242" s="129"/>
      <c r="G242" s="134" t="s">
        <v>582</v>
      </c>
      <c r="H242" s="43"/>
      <c r="I242" s="42"/>
      <c r="J242" s="42"/>
      <c r="K242" s="49"/>
      <c r="L242" s="127"/>
      <c r="M242" s="50" t="str">
        <f t="shared" si="32"/>
        <v>Soll</v>
      </c>
      <c r="N242" s="51" t="str">
        <f t="shared" si="33"/>
        <v/>
      </c>
      <c r="O242" s="51" t="str">
        <f t="shared" si="34"/>
        <v>Fehler in Punktespalte</v>
      </c>
      <c r="P242" s="52" t="str">
        <f t="shared" si="35"/>
        <v/>
      </c>
      <c r="Q242" s="51" t="str">
        <f t="shared" si="36"/>
        <v/>
      </c>
      <c r="R242" s="51" t="str">
        <f t="shared" si="37"/>
        <v/>
      </c>
      <c r="S242" s="53" t="str">
        <f t="shared" si="38"/>
        <v>Fehlt hier 'E' ?</v>
      </c>
      <c r="T242" s="54" t="str">
        <f t="shared" si="30"/>
        <v/>
      </c>
      <c r="U242" s="54" t="str">
        <f t="shared" si="31"/>
        <v/>
      </c>
      <c r="V242" s="49" t="str">
        <f t="shared" si="39"/>
        <v/>
      </c>
    </row>
    <row r="243" spans="1:22" ht="16.5" thickBot="1" x14ac:dyDescent="0.25">
      <c r="A243" s="132"/>
      <c r="B243" s="129"/>
      <c r="C243" s="135" t="s">
        <v>675</v>
      </c>
      <c r="D243" s="129"/>
      <c r="E243" s="129"/>
      <c r="F243" s="129"/>
      <c r="G243" s="133"/>
      <c r="H243" s="43"/>
      <c r="I243" s="42"/>
      <c r="J243" s="42"/>
      <c r="K243" s="49"/>
      <c r="L243" s="127"/>
      <c r="M243" s="50" t="str">
        <f t="shared" si="32"/>
        <v/>
      </c>
      <c r="N243" s="51" t="str">
        <f t="shared" si="33"/>
        <v/>
      </c>
      <c r="O243" s="51" t="str">
        <f t="shared" si="34"/>
        <v/>
      </c>
      <c r="P243" s="52" t="str">
        <f t="shared" si="35"/>
        <v/>
      </c>
      <c r="Q243" s="51" t="str">
        <f t="shared" si="36"/>
        <v/>
      </c>
      <c r="R243" s="51" t="str">
        <f t="shared" si="37"/>
        <v/>
      </c>
      <c r="S243" s="53" t="str">
        <f t="shared" si="38"/>
        <v/>
      </c>
      <c r="T243" s="54" t="str">
        <f t="shared" si="30"/>
        <v/>
      </c>
      <c r="U243" s="54" t="str">
        <f t="shared" si="31"/>
        <v/>
      </c>
      <c r="V243" s="49" t="str">
        <f t="shared" si="39"/>
        <v/>
      </c>
    </row>
    <row r="244" spans="1:22" ht="15.75" thickBot="1" x14ac:dyDescent="0.25">
      <c r="A244" s="132"/>
      <c r="B244" s="129"/>
      <c r="C244" s="138" t="s">
        <v>676</v>
      </c>
      <c r="D244" s="129"/>
      <c r="E244" s="129"/>
      <c r="F244" s="129"/>
      <c r="G244" s="133"/>
      <c r="H244" s="43"/>
      <c r="I244" s="42"/>
      <c r="J244" s="42"/>
      <c r="K244" s="49"/>
      <c r="L244" s="127"/>
      <c r="M244" s="50" t="str">
        <f t="shared" si="32"/>
        <v/>
      </c>
      <c r="N244" s="51" t="str">
        <f t="shared" si="33"/>
        <v/>
      </c>
      <c r="O244" s="51" t="str">
        <f t="shared" si="34"/>
        <v/>
      </c>
      <c r="P244" s="52" t="str">
        <f t="shared" si="35"/>
        <v/>
      </c>
      <c r="Q244" s="51" t="str">
        <f t="shared" si="36"/>
        <v/>
      </c>
      <c r="R244" s="51" t="str">
        <f t="shared" si="37"/>
        <v/>
      </c>
      <c r="S244" s="53" t="str">
        <f t="shared" si="38"/>
        <v/>
      </c>
      <c r="T244" s="54" t="str">
        <f t="shared" si="30"/>
        <v/>
      </c>
      <c r="U244" s="54" t="str">
        <f t="shared" si="31"/>
        <v/>
      </c>
      <c r="V244" s="49" t="str">
        <f t="shared" si="39"/>
        <v/>
      </c>
    </row>
    <row r="245" spans="1:22" ht="26.25" thickBot="1" x14ac:dyDescent="0.25">
      <c r="A245" s="132" t="s">
        <v>1003</v>
      </c>
      <c r="B245" s="129"/>
      <c r="C245" s="132" t="s">
        <v>411</v>
      </c>
      <c r="D245" s="129" t="s">
        <v>264</v>
      </c>
      <c r="E245" s="129"/>
      <c r="F245" s="129"/>
      <c r="G245" s="133"/>
      <c r="H245" s="43"/>
      <c r="I245" s="42"/>
      <c r="J245" s="42"/>
      <c r="K245" s="49"/>
      <c r="L245" s="127"/>
      <c r="M245" s="50" t="str">
        <f t="shared" si="32"/>
        <v>Soll</v>
      </c>
      <c r="N245" s="51" t="str">
        <f t="shared" si="33"/>
        <v/>
      </c>
      <c r="O245" s="51" t="str">
        <f t="shared" si="34"/>
        <v>Fehler in Punktespalte</v>
      </c>
      <c r="P245" s="52" t="str">
        <f t="shared" si="35"/>
        <v/>
      </c>
      <c r="Q245" s="51" t="str">
        <f t="shared" si="36"/>
        <v/>
      </c>
      <c r="R245" s="51" t="str">
        <f t="shared" si="37"/>
        <v/>
      </c>
      <c r="S245" s="53" t="str">
        <f t="shared" si="38"/>
        <v/>
      </c>
      <c r="T245" s="54" t="str">
        <f t="shared" si="30"/>
        <v/>
      </c>
      <c r="U245" s="54" t="str">
        <f t="shared" si="31"/>
        <v/>
      </c>
      <c r="V245" s="49" t="str">
        <f t="shared" si="39"/>
        <v/>
      </c>
    </row>
    <row r="246" spans="1:22" ht="39" thickBot="1" x14ac:dyDescent="0.25">
      <c r="A246" s="132" t="s">
        <v>1004</v>
      </c>
      <c r="B246" s="129"/>
      <c r="C246" s="132" t="s">
        <v>412</v>
      </c>
      <c r="D246" s="129" t="s">
        <v>269</v>
      </c>
      <c r="E246" s="129">
        <v>200</v>
      </c>
      <c r="F246" s="129"/>
      <c r="G246" s="133"/>
      <c r="H246" s="43"/>
      <c r="I246" s="42"/>
      <c r="J246" s="42"/>
      <c r="K246" s="49"/>
      <c r="L246" s="127"/>
      <c r="M246" s="50" t="str">
        <f t="shared" si="32"/>
        <v>Soll</v>
      </c>
      <c r="N246" s="51" t="str">
        <f t="shared" si="33"/>
        <v/>
      </c>
      <c r="O246" s="51" t="str">
        <f t="shared" si="34"/>
        <v/>
      </c>
      <c r="P246" s="52" t="str">
        <f t="shared" si="35"/>
        <v/>
      </c>
      <c r="Q246" s="51" t="str">
        <f t="shared" si="36"/>
        <v/>
      </c>
      <c r="R246" s="51" t="str">
        <f t="shared" si="37"/>
        <v/>
      </c>
      <c r="S246" s="53" t="str">
        <f t="shared" si="38"/>
        <v/>
      </c>
      <c r="T246" s="54" t="str">
        <f t="shared" si="30"/>
        <v/>
      </c>
      <c r="U246" s="54" t="str">
        <f t="shared" si="31"/>
        <v/>
      </c>
      <c r="V246" s="49" t="str">
        <f t="shared" si="39"/>
        <v/>
      </c>
    </row>
    <row r="247" spans="1:22" ht="26.25" thickBot="1" x14ac:dyDescent="0.25">
      <c r="A247" s="132" t="s">
        <v>1005</v>
      </c>
      <c r="B247" s="129"/>
      <c r="C247" s="132" t="s">
        <v>413</v>
      </c>
      <c r="D247" s="129" t="s">
        <v>264</v>
      </c>
      <c r="E247" s="129"/>
      <c r="F247" s="129"/>
      <c r="G247" s="133"/>
      <c r="H247" s="43"/>
      <c r="I247" s="42"/>
      <c r="J247" s="42"/>
      <c r="K247" s="49"/>
      <c r="L247" s="127"/>
      <c r="M247" s="50" t="str">
        <f t="shared" si="32"/>
        <v>Soll</v>
      </c>
      <c r="N247" s="51" t="str">
        <f t="shared" si="33"/>
        <v/>
      </c>
      <c r="O247" s="51" t="str">
        <f t="shared" si="34"/>
        <v>Fehler in Punktespalte</v>
      </c>
      <c r="P247" s="52" t="str">
        <f t="shared" si="35"/>
        <v/>
      </c>
      <c r="Q247" s="51" t="str">
        <f t="shared" si="36"/>
        <v/>
      </c>
      <c r="R247" s="51" t="str">
        <f t="shared" si="37"/>
        <v/>
      </c>
      <c r="S247" s="53" t="str">
        <f t="shared" si="38"/>
        <v/>
      </c>
      <c r="T247" s="54" t="str">
        <f t="shared" si="30"/>
        <v/>
      </c>
      <c r="U247" s="54" t="str">
        <f t="shared" si="31"/>
        <v/>
      </c>
      <c r="V247" s="49" t="str">
        <f t="shared" si="39"/>
        <v/>
      </c>
    </row>
    <row r="248" spans="1:22" ht="26.25" thickBot="1" x14ac:dyDescent="0.25">
      <c r="A248" s="132" t="s">
        <v>1006</v>
      </c>
      <c r="B248" s="129"/>
      <c r="C248" s="132" t="s">
        <v>677</v>
      </c>
      <c r="D248" s="129" t="s">
        <v>264</v>
      </c>
      <c r="E248" s="129"/>
      <c r="F248" s="129"/>
      <c r="G248" s="133"/>
      <c r="H248" s="43"/>
      <c r="I248" s="42"/>
      <c r="J248" s="42"/>
      <c r="K248" s="49"/>
      <c r="L248" s="127"/>
      <c r="M248" s="50" t="str">
        <f t="shared" si="32"/>
        <v>Soll</v>
      </c>
      <c r="N248" s="51" t="str">
        <f t="shared" si="33"/>
        <v/>
      </c>
      <c r="O248" s="51" t="str">
        <f t="shared" si="34"/>
        <v>Fehler in Punktespalte</v>
      </c>
      <c r="P248" s="52" t="str">
        <f t="shared" si="35"/>
        <v/>
      </c>
      <c r="Q248" s="51" t="str">
        <f t="shared" si="36"/>
        <v/>
      </c>
      <c r="R248" s="51" t="str">
        <f t="shared" si="37"/>
        <v/>
      </c>
      <c r="S248" s="53" t="str">
        <f t="shared" si="38"/>
        <v/>
      </c>
      <c r="T248" s="54" t="str">
        <f t="shared" si="30"/>
        <v/>
      </c>
      <c r="U248" s="54" t="str">
        <f t="shared" si="31"/>
        <v/>
      </c>
      <c r="V248" s="49" t="str">
        <f t="shared" si="39"/>
        <v/>
      </c>
    </row>
    <row r="249" spans="1:22" ht="26.25" thickBot="1" x14ac:dyDescent="0.25">
      <c r="A249" s="132" t="s">
        <v>1007</v>
      </c>
      <c r="B249" s="129"/>
      <c r="C249" s="132" t="s">
        <v>414</v>
      </c>
      <c r="D249" s="129" t="s">
        <v>264</v>
      </c>
      <c r="E249" s="129"/>
      <c r="F249" s="129"/>
      <c r="G249" s="133"/>
      <c r="H249" s="43"/>
      <c r="I249" s="42"/>
      <c r="J249" s="42"/>
      <c r="K249" s="49"/>
      <c r="L249" s="127"/>
      <c r="M249" s="50" t="str">
        <f t="shared" si="32"/>
        <v>Soll</v>
      </c>
      <c r="N249" s="51" t="str">
        <f t="shared" si="33"/>
        <v/>
      </c>
      <c r="O249" s="51" t="str">
        <f t="shared" si="34"/>
        <v>Fehler in Punktespalte</v>
      </c>
      <c r="P249" s="52" t="str">
        <f t="shared" si="35"/>
        <v/>
      </c>
      <c r="Q249" s="51" t="str">
        <f t="shared" si="36"/>
        <v/>
      </c>
      <c r="R249" s="51" t="str">
        <f t="shared" si="37"/>
        <v/>
      </c>
      <c r="S249" s="53" t="str">
        <f t="shared" si="38"/>
        <v/>
      </c>
      <c r="T249" s="54" t="str">
        <f t="shared" si="30"/>
        <v/>
      </c>
      <c r="U249" s="54" t="str">
        <f t="shared" si="31"/>
        <v/>
      </c>
      <c r="V249" s="49" t="str">
        <f t="shared" si="39"/>
        <v/>
      </c>
    </row>
    <row r="250" spans="1:22" ht="15.75" thickBot="1" x14ac:dyDescent="0.25">
      <c r="A250" s="132"/>
      <c r="B250" s="129"/>
      <c r="C250" s="138" t="s">
        <v>678</v>
      </c>
      <c r="D250" s="129"/>
      <c r="E250" s="129"/>
      <c r="F250" s="129"/>
      <c r="G250" s="133"/>
      <c r="H250" s="43"/>
      <c r="I250" s="42"/>
      <c r="J250" s="42"/>
      <c r="K250" s="49"/>
      <c r="L250" s="127"/>
      <c r="M250" s="50" t="str">
        <f t="shared" si="32"/>
        <v/>
      </c>
      <c r="N250" s="51" t="str">
        <f t="shared" si="33"/>
        <v/>
      </c>
      <c r="O250" s="51" t="str">
        <f t="shared" si="34"/>
        <v/>
      </c>
      <c r="P250" s="52" t="str">
        <f t="shared" si="35"/>
        <v/>
      </c>
      <c r="Q250" s="51" t="str">
        <f t="shared" si="36"/>
        <v/>
      </c>
      <c r="R250" s="51" t="str">
        <f t="shared" si="37"/>
        <v/>
      </c>
      <c r="S250" s="53" t="str">
        <f t="shared" si="38"/>
        <v/>
      </c>
      <c r="T250" s="54" t="str">
        <f t="shared" si="30"/>
        <v/>
      </c>
      <c r="U250" s="54" t="str">
        <f t="shared" si="31"/>
        <v/>
      </c>
      <c r="V250" s="49" t="str">
        <f t="shared" si="39"/>
        <v/>
      </c>
    </row>
    <row r="251" spans="1:22" ht="26.25" thickBot="1" x14ac:dyDescent="0.25">
      <c r="A251" s="132" t="s">
        <v>1008</v>
      </c>
      <c r="B251" s="129"/>
      <c r="C251" s="132" t="s">
        <v>679</v>
      </c>
      <c r="D251" s="129" t="s">
        <v>264</v>
      </c>
      <c r="E251" s="129"/>
      <c r="F251" s="129"/>
      <c r="G251" s="133"/>
      <c r="H251" s="43"/>
      <c r="I251" s="42"/>
      <c r="J251" s="42"/>
      <c r="K251" s="49"/>
      <c r="L251" s="127"/>
      <c r="M251" s="50" t="str">
        <f t="shared" si="32"/>
        <v>Soll</v>
      </c>
      <c r="N251" s="51" t="str">
        <f t="shared" si="33"/>
        <v/>
      </c>
      <c r="O251" s="51" t="str">
        <f t="shared" si="34"/>
        <v>Fehler in Punktespalte</v>
      </c>
      <c r="P251" s="52" t="str">
        <f t="shared" si="35"/>
        <v/>
      </c>
      <c r="Q251" s="51" t="str">
        <f t="shared" si="36"/>
        <v/>
      </c>
      <c r="R251" s="51" t="str">
        <f t="shared" si="37"/>
        <v/>
      </c>
      <c r="S251" s="53" t="str">
        <f t="shared" si="38"/>
        <v/>
      </c>
      <c r="T251" s="54" t="str">
        <f t="shared" si="30"/>
        <v/>
      </c>
      <c r="U251" s="54" t="str">
        <f t="shared" si="31"/>
        <v/>
      </c>
      <c r="V251" s="49" t="str">
        <f t="shared" si="39"/>
        <v/>
      </c>
    </row>
    <row r="252" spans="1:22" ht="26.25" thickBot="1" x14ac:dyDescent="0.25">
      <c r="A252" s="132" t="s">
        <v>1009</v>
      </c>
      <c r="B252" s="129"/>
      <c r="C252" s="132" t="s">
        <v>680</v>
      </c>
      <c r="D252" s="129" t="s">
        <v>264</v>
      </c>
      <c r="E252" s="129"/>
      <c r="F252" s="129"/>
      <c r="G252" s="133"/>
      <c r="H252" s="43"/>
      <c r="I252" s="42"/>
      <c r="J252" s="42"/>
      <c r="K252" s="49"/>
      <c r="L252" s="127"/>
      <c r="M252" s="50" t="str">
        <f t="shared" si="32"/>
        <v>Soll</v>
      </c>
      <c r="N252" s="51" t="str">
        <f t="shared" si="33"/>
        <v/>
      </c>
      <c r="O252" s="51" t="str">
        <f t="shared" si="34"/>
        <v>Fehler in Punktespalte</v>
      </c>
      <c r="P252" s="52" t="str">
        <f t="shared" si="35"/>
        <v/>
      </c>
      <c r="Q252" s="51" t="str">
        <f t="shared" si="36"/>
        <v/>
      </c>
      <c r="R252" s="51" t="str">
        <f t="shared" si="37"/>
        <v/>
      </c>
      <c r="S252" s="53" t="str">
        <f t="shared" si="38"/>
        <v/>
      </c>
      <c r="T252" s="54" t="str">
        <f t="shared" si="30"/>
        <v/>
      </c>
      <c r="U252" s="54" t="str">
        <f t="shared" si="31"/>
        <v/>
      </c>
      <c r="V252" s="49" t="str">
        <f t="shared" si="39"/>
        <v/>
      </c>
    </row>
    <row r="253" spans="1:22" ht="26.25" thickBot="1" x14ac:dyDescent="0.25">
      <c r="A253" s="132" t="s">
        <v>1010</v>
      </c>
      <c r="B253" s="129"/>
      <c r="C253" s="132" t="s">
        <v>681</v>
      </c>
      <c r="D253" s="129" t="s">
        <v>264</v>
      </c>
      <c r="E253" s="129"/>
      <c r="F253" s="129"/>
      <c r="G253" s="133"/>
      <c r="H253" s="43"/>
      <c r="I253" s="42"/>
      <c r="J253" s="42"/>
      <c r="K253" s="49"/>
      <c r="L253" s="127"/>
      <c r="M253" s="50" t="str">
        <f t="shared" si="32"/>
        <v>Soll</v>
      </c>
      <c r="N253" s="51" t="str">
        <f t="shared" si="33"/>
        <v/>
      </c>
      <c r="O253" s="51" t="str">
        <f t="shared" si="34"/>
        <v>Fehler in Punktespalte</v>
      </c>
      <c r="P253" s="52" t="str">
        <f t="shared" si="35"/>
        <v/>
      </c>
      <c r="Q253" s="51" t="str">
        <f t="shared" si="36"/>
        <v/>
      </c>
      <c r="R253" s="51" t="str">
        <f t="shared" si="37"/>
        <v/>
      </c>
      <c r="S253" s="53" t="str">
        <f t="shared" si="38"/>
        <v/>
      </c>
      <c r="T253" s="54" t="str">
        <f t="shared" si="30"/>
        <v/>
      </c>
      <c r="U253" s="54" t="str">
        <f t="shared" si="31"/>
        <v/>
      </c>
      <c r="V253" s="49" t="str">
        <f t="shared" si="39"/>
        <v/>
      </c>
    </row>
    <row r="254" spans="1:22" ht="26.25" thickBot="1" x14ac:dyDescent="0.25">
      <c r="A254" s="132" t="s">
        <v>1011</v>
      </c>
      <c r="B254" s="129"/>
      <c r="C254" s="132" t="s">
        <v>682</v>
      </c>
      <c r="D254" s="129" t="s">
        <v>264</v>
      </c>
      <c r="E254" s="129"/>
      <c r="F254" s="129"/>
      <c r="G254" s="133"/>
      <c r="H254" s="43"/>
      <c r="I254" s="42"/>
      <c r="J254" s="42"/>
      <c r="K254" s="49"/>
      <c r="L254" s="127"/>
      <c r="M254" s="50" t="str">
        <f t="shared" si="32"/>
        <v>Soll</v>
      </c>
      <c r="N254" s="51" t="str">
        <f t="shared" si="33"/>
        <v/>
      </c>
      <c r="O254" s="51" t="str">
        <f t="shared" si="34"/>
        <v>Fehler in Punktespalte</v>
      </c>
      <c r="P254" s="52" t="str">
        <f t="shared" si="35"/>
        <v/>
      </c>
      <c r="Q254" s="51" t="str">
        <f t="shared" si="36"/>
        <v/>
      </c>
      <c r="R254" s="51" t="str">
        <f t="shared" si="37"/>
        <v/>
      </c>
      <c r="S254" s="53" t="str">
        <f t="shared" si="38"/>
        <v/>
      </c>
      <c r="T254" s="54" t="str">
        <f t="shared" si="30"/>
        <v/>
      </c>
      <c r="U254" s="54" t="str">
        <f t="shared" si="31"/>
        <v/>
      </c>
      <c r="V254" s="49" t="str">
        <f t="shared" si="39"/>
        <v/>
      </c>
    </row>
    <row r="255" spans="1:22" ht="26.25" thickBot="1" x14ac:dyDescent="0.25">
      <c r="A255" s="132" t="s">
        <v>1012</v>
      </c>
      <c r="B255" s="129"/>
      <c r="C255" s="132" t="s">
        <v>683</v>
      </c>
      <c r="D255" s="129" t="s">
        <v>264</v>
      </c>
      <c r="E255" s="129"/>
      <c r="F255" s="129"/>
      <c r="G255" s="133"/>
      <c r="H255" s="43"/>
      <c r="I255" s="42"/>
      <c r="J255" s="42"/>
      <c r="K255" s="49"/>
      <c r="L255" s="127"/>
      <c r="M255" s="50" t="str">
        <f t="shared" si="32"/>
        <v>Soll</v>
      </c>
      <c r="N255" s="51" t="str">
        <f t="shared" si="33"/>
        <v/>
      </c>
      <c r="O255" s="51" t="str">
        <f t="shared" si="34"/>
        <v>Fehler in Punktespalte</v>
      </c>
      <c r="P255" s="52" t="str">
        <f t="shared" si="35"/>
        <v/>
      </c>
      <c r="Q255" s="51" t="str">
        <f t="shared" si="36"/>
        <v/>
      </c>
      <c r="R255" s="51" t="str">
        <f t="shared" si="37"/>
        <v/>
      </c>
      <c r="S255" s="53" t="str">
        <f t="shared" si="38"/>
        <v/>
      </c>
      <c r="T255" s="54" t="str">
        <f t="shared" si="30"/>
        <v/>
      </c>
      <c r="U255" s="54" t="str">
        <f t="shared" si="31"/>
        <v/>
      </c>
      <c r="V255" s="49" t="str">
        <f t="shared" si="39"/>
        <v/>
      </c>
    </row>
    <row r="256" spans="1:22" ht="26.25" thickBot="1" x14ac:dyDescent="0.25">
      <c r="A256" s="132" t="s">
        <v>1013</v>
      </c>
      <c r="B256" s="129"/>
      <c r="C256" s="132" t="s">
        <v>684</v>
      </c>
      <c r="D256" s="129" t="s">
        <v>264</v>
      </c>
      <c r="E256" s="129"/>
      <c r="F256" s="129"/>
      <c r="G256" s="133"/>
      <c r="H256" s="43"/>
      <c r="I256" s="42"/>
      <c r="J256" s="42"/>
      <c r="K256" s="49"/>
      <c r="L256" s="127"/>
      <c r="M256" s="50" t="str">
        <f t="shared" si="32"/>
        <v>Soll</v>
      </c>
      <c r="N256" s="51" t="str">
        <f t="shared" si="33"/>
        <v/>
      </c>
      <c r="O256" s="51" t="str">
        <f t="shared" si="34"/>
        <v>Fehler in Punktespalte</v>
      </c>
      <c r="P256" s="52" t="str">
        <f t="shared" si="35"/>
        <v/>
      </c>
      <c r="Q256" s="51" t="str">
        <f t="shared" si="36"/>
        <v/>
      </c>
      <c r="R256" s="51" t="str">
        <f t="shared" si="37"/>
        <v/>
      </c>
      <c r="S256" s="53" t="str">
        <f t="shared" si="38"/>
        <v/>
      </c>
      <c r="T256" s="54" t="str">
        <f t="shared" si="30"/>
        <v/>
      </c>
      <c r="U256" s="54" t="str">
        <f t="shared" si="31"/>
        <v/>
      </c>
      <c r="V256" s="49" t="str">
        <f t="shared" si="39"/>
        <v/>
      </c>
    </row>
    <row r="257" spans="1:22" ht="26.25" thickBot="1" x14ac:dyDescent="0.25">
      <c r="A257" s="132" t="s">
        <v>1014</v>
      </c>
      <c r="B257" s="129"/>
      <c r="C257" s="132" t="s">
        <v>685</v>
      </c>
      <c r="D257" s="129" t="s">
        <v>269</v>
      </c>
      <c r="E257" s="129">
        <v>50</v>
      </c>
      <c r="F257" s="129"/>
      <c r="G257" s="133"/>
      <c r="H257" s="43"/>
      <c r="I257" s="42"/>
      <c r="J257" s="42"/>
      <c r="K257" s="49"/>
      <c r="L257" s="127"/>
      <c r="M257" s="50" t="str">
        <f t="shared" si="32"/>
        <v>Soll</v>
      </c>
      <c r="N257" s="51" t="str">
        <f t="shared" si="33"/>
        <v/>
      </c>
      <c r="O257" s="51" t="str">
        <f t="shared" si="34"/>
        <v/>
      </c>
      <c r="P257" s="52" t="str">
        <f t="shared" si="35"/>
        <v/>
      </c>
      <c r="Q257" s="51" t="str">
        <f t="shared" si="36"/>
        <v/>
      </c>
      <c r="R257" s="51" t="str">
        <f t="shared" si="37"/>
        <v/>
      </c>
      <c r="S257" s="53" t="str">
        <f t="shared" si="38"/>
        <v/>
      </c>
      <c r="T257" s="54" t="str">
        <f t="shared" si="30"/>
        <v/>
      </c>
      <c r="U257" s="54" t="str">
        <f t="shared" si="31"/>
        <v/>
      </c>
      <c r="V257" s="49" t="str">
        <f t="shared" si="39"/>
        <v/>
      </c>
    </row>
    <row r="258" spans="1:22" ht="26.25" thickBot="1" x14ac:dyDescent="0.25">
      <c r="A258" s="132" t="s">
        <v>1015</v>
      </c>
      <c r="B258" s="129"/>
      <c r="C258" s="132" t="s">
        <v>686</v>
      </c>
      <c r="D258" s="129" t="s">
        <v>269</v>
      </c>
      <c r="E258" s="129">
        <v>50</v>
      </c>
      <c r="F258" s="129"/>
      <c r="G258" s="133"/>
      <c r="H258" s="43"/>
      <c r="I258" s="42"/>
      <c r="J258" s="42"/>
      <c r="K258" s="49"/>
      <c r="L258" s="127"/>
      <c r="M258" s="50" t="str">
        <f t="shared" si="32"/>
        <v>Soll</v>
      </c>
      <c r="N258" s="51" t="str">
        <f t="shared" si="33"/>
        <v/>
      </c>
      <c r="O258" s="51" t="str">
        <f t="shared" si="34"/>
        <v/>
      </c>
      <c r="P258" s="52" t="str">
        <f t="shared" si="35"/>
        <v/>
      </c>
      <c r="Q258" s="51" t="str">
        <f t="shared" si="36"/>
        <v/>
      </c>
      <c r="R258" s="51" t="str">
        <f t="shared" si="37"/>
        <v/>
      </c>
      <c r="S258" s="53" t="str">
        <f t="shared" si="38"/>
        <v/>
      </c>
      <c r="T258" s="54" t="str">
        <f t="shared" si="30"/>
        <v/>
      </c>
      <c r="U258" s="54" t="str">
        <f t="shared" si="31"/>
        <v/>
      </c>
      <c r="V258" s="49" t="str">
        <f t="shared" si="39"/>
        <v/>
      </c>
    </row>
    <row r="259" spans="1:22" ht="26.25" thickBot="1" x14ac:dyDescent="0.25">
      <c r="A259" s="132" t="s">
        <v>1016</v>
      </c>
      <c r="B259" s="129"/>
      <c r="C259" s="132" t="s">
        <v>687</v>
      </c>
      <c r="D259" s="129" t="s">
        <v>264</v>
      </c>
      <c r="E259" s="129"/>
      <c r="F259" s="129"/>
      <c r="G259" s="133"/>
      <c r="H259" s="43"/>
      <c r="I259" s="42"/>
      <c r="J259" s="42"/>
      <c r="K259" s="49"/>
      <c r="L259" s="127"/>
      <c r="M259" s="50" t="str">
        <f t="shared" si="32"/>
        <v>Soll</v>
      </c>
      <c r="N259" s="51" t="str">
        <f t="shared" si="33"/>
        <v/>
      </c>
      <c r="O259" s="51" t="str">
        <f t="shared" si="34"/>
        <v>Fehler in Punktespalte</v>
      </c>
      <c r="P259" s="52" t="str">
        <f t="shared" si="35"/>
        <v/>
      </c>
      <c r="Q259" s="51" t="str">
        <f t="shared" si="36"/>
        <v/>
      </c>
      <c r="R259" s="51" t="str">
        <f t="shared" si="37"/>
        <v/>
      </c>
      <c r="S259" s="53" t="str">
        <f t="shared" si="38"/>
        <v/>
      </c>
      <c r="T259" s="54" t="str">
        <f t="shared" si="30"/>
        <v/>
      </c>
      <c r="U259" s="54" t="str">
        <f t="shared" si="31"/>
        <v/>
      </c>
      <c r="V259" s="49" t="str">
        <f t="shared" si="39"/>
        <v/>
      </c>
    </row>
    <row r="260" spans="1:22" ht="26.25" thickBot="1" x14ac:dyDescent="0.25">
      <c r="A260" s="132" t="s">
        <v>1017</v>
      </c>
      <c r="B260" s="129"/>
      <c r="C260" s="132" t="s">
        <v>688</v>
      </c>
      <c r="D260" s="129" t="s">
        <v>264</v>
      </c>
      <c r="E260" s="129"/>
      <c r="F260" s="129"/>
      <c r="G260" s="133"/>
      <c r="H260" s="43"/>
      <c r="I260" s="42"/>
      <c r="J260" s="42"/>
      <c r="K260" s="49"/>
      <c r="L260" s="127"/>
      <c r="M260" s="50" t="str">
        <f t="shared" si="32"/>
        <v>Soll</v>
      </c>
      <c r="N260" s="51" t="str">
        <f t="shared" si="33"/>
        <v/>
      </c>
      <c r="O260" s="51" t="str">
        <f t="shared" si="34"/>
        <v>Fehler in Punktespalte</v>
      </c>
      <c r="P260" s="52" t="str">
        <f t="shared" si="35"/>
        <v/>
      </c>
      <c r="Q260" s="51" t="str">
        <f t="shared" si="36"/>
        <v/>
      </c>
      <c r="R260" s="51" t="str">
        <f t="shared" si="37"/>
        <v/>
      </c>
      <c r="S260" s="53" t="str">
        <f t="shared" si="38"/>
        <v/>
      </c>
      <c r="T260" s="54" t="str">
        <f t="shared" si="30"/>
        <v/>
      </c>
      <c r="U260" s="54" t="str">
        <f t="shared" si="31"/>
        <v/>
      </c>
      <c r="V260" s="49" t="str">
        <f t="shared" si="39"/>
        <v/>
      </c>
    </row>
    <row r="261" spans="1:22" ht="26.25" thickBot="1" x14ac:dyDescent="0.25">
      <c r="A261" s="132" t="s">
        <v>1018</v>
      </c>
      <c r="B261" s="129"/>
      <c r="C261" s="132" t="s">
        <v>689</v>
      </c>
      <c r="D261" s="129" t="s">
        <v>264</v>
      </c>
      <c r="E261" s="129"/>
      <c r="F261" s="129"/>
      <c r="G261" s="133"/>
      <c r="H261" s="43"/>
      <c r="I261" s="42"/>
      <c r="J261" s="42"/>
      <c r="K261" s="49"/>
      <c r="L261" s="127"/>
      <c r="M261" s="50" t="str">
        <f t="shared" si="32"/>
        <v>Soll</v>
      </c>
      <c r="N261" s="51" t="str">
        <f t="shared" si="33"/>
        <v/>
      </c>
      <c r="O261" s="51" t="str">
        <f t="shared" si="34"/>
        <v>Fehler in Punktespalte</v>
      </c>
      <c r="P261" s="52" t="str">
        <f t="shared" si="35"/>
        <v/>
      </c>
      <c r="Q261" s="51" t="str">
        <f t="shared" si="36"/>
        <v/>
      </c>
      <c r="R261" s="51" t="str">
        <f t="shared" si="37"/>
        <v/>
      </c>
      <c r="S261" s="53" t="str">
        <f t="shared" si="38"/>
        <v/>
      </c>
      <c r="T261" s="54" t="str">
        <f t="shared" si="30"/>
        <v/>
      </c>
      <c r="U261" s="54" t="str">
        <f t="shared" si="31"/>
        <v/>
      </c>
      <c r="V261" s="49" t="str">
        <f t="shared" si="39"/>
        <v/>
      </c>
    </row>
    <row r="262" spans="1:22" ht="15.75" thickBot="1" x14ac:dyDescent="0.25">
      <c r="A262" s="132"/>
      <c r="B262" s="129"/>
      <c r="C262" s="138" t="s">
        <v>690</v>
      </c>
      <c r="D262" s="129"/>
      <c r="E262" s="129"/>
      <c r="F262" s="129"/>
      <c r="G262" s="133"/>
      <c r="H262" s="43"/>
      <c r="I262" s="42"/>
      <c r="J262" s="42"/>
      <c r="K262" s="49"/>
      <c r="L262" s="127"/>
      <c r="M262" s="50" t="str">
        <f t="shared" si="32"/>
        <v/>
      </c>
      <c r="N262" s="51" t="str">
        <f t="shared" si="33"/>
        <v/>
      </c>
      <c r="O262" s="51" t="str">
        <f t="shared" si="34"/>
        <v/>
      </c>
      <c r="P262" s="52" t="str">
        <f t="shared" si="35"/>
        <v/>
      </c>
      <c r="Q262" s="51" t="str">
        <f t="shared" si="36"/>
        <v/>
      </c>
      <c r="R262" s="51" t="str">
        <f t="shared" si="37"/>
        <v/>
      </c>
      <c r="S262" s="53" t="str">
        <f t="shared" si="38"/>
        <v/>
      </c>
      <c r="T262" s="54" t="str">
        <f t="shared" si="30"/>
        <v/>
      </c>
      <c r="U262" s="54" t="str">
        <f t="shared" si="31"/>
        <v/>
      </c>
      <c r="V262" s="49" t="str">
        <f t="shared" si="39"/>
        <v/>
      </c>
    </row>
    <row r="263" spans="1:22" ht="51.75" thickBot="1" x14ac:dyDescent="0.25">
      <c r="A263" s="132" t="s">
        <v>1019</v>
      </c>
      <c r="B263" s="129"/>
      <c r="C263" s="132" t="s">
        <v>589</v>
      </c>
      <c r="D263" s="129" t="s">
        <v>264</v>
      </c>
      <c r="E263" s="129"/>
      <c r="F263" s="129"/>
      <c r="G263" s="134" t="s">
        <v>578</v>
      </c>
      <c r="H263" s="43"/>
      <c r="I263" s="42"/>
      <c r="J263" s="42"/>
      <c r="K263" s="49"/>
      <c r="L263" s="127"/>
      <c r="M263" s="50" t="str">
        <f t="shared" si="32"/>
        <v>Soll</v>
      </c>
      <c r="N263" s="51" t="str">
        <f t="shared" si="33"/>
        <v/>
      </c>
      <c r="O263" s="51" t="str">
        <f t="shared" si="34"/>
        <v>Fehler in Punktespalte</v>
      </c>
      <c r="P263" s="52" t="str">
        <f t="shared" si="35"/>
        <v/>
      </c>
      <c r="Q263" s="51" t="str">
        <f t="shared" si="36"/>
        <v/>
      </c>
      <c r="R263" s="51" t="str">
        <f t="shared" si="37"/>
        <v/>
      </c>
      <c r="S263" s="53" t="str">
        <f t="shared" si="38"/>
        <v/>
      </c>
      <c r="T263" s="54" t="str">
        <f t="shared" si="30"/>
        <v/>
      </c>
      <c r="U263" s="54" t="str">
        <f t="shared" si="31"/>
        <v/>
      </c>
      <c r="V263" s="49" t="str">
        <f t="shared" si="39"/>
        <v/>
      </c>
    </row>
    <row r="264" spans="1:22" ht="16.5" thickBot="1" x14ac:dyDescent="0.25">
      <c r="A264" s="132"/>
      <c r="B264" s="129"/>
      <c r="C264" s="135" t="s">
        <v>691</v>
      </c>
      <c r="D264" s="129"/>
      <c r="E264" s="129"/>
      <c r="F264" s="129"/>
      <c r="G264" s="133"/>
      <c r="H264" s="43"/>
      <c r="I264" s="42"/>
      <c r="J264" s="42"/>
      <c r="K264" s="49"/>
      <c r="L264" s="127"/>
      <c r="M264" s="50" t="str">
        <f t="shared" si="32"/>
        <v/>
      </c>
      <c r="N264" s="51" t="str">
        <f t="shared" si="33"/>
        <v/>
      </c>
      <c r="O264" s="51" t="str">
        <f t="shared" si="34"/>
        <v/>
      </c>
      <c r="P264" s="52" t="str">
        <f t="shared" si="35"/>
        <v/>
      </c>
      <c r="Q264" s="51" t="str">
        <f t="shared" si="36"/>
        <v/>
      </c>
      <c r="R264" s="51" t="str">
        <f t="shared" si="37"/>
        <v/>
      </c>
      <c r="S264" s="53" t="str">
        <f t="shared" si="38"/>
        <v/>
      </c>
      <c r="T264" s="54" t="str">
        <f t="shared" si="30"/>
        <v/>
      </c>
      <c r="U264" s="54" t="str">
        <f t="shared" si="31"/>
        <v/>
      </c>
      <c r="V264" s="49" t="str">
        <f t="shared" si="39"/>
        <v/>
      </c>
    </row>
    <row r="265" spans="1:22" ht="26.25" thickBot="1" x14ac:dyDescent="0.25">
      <c r="A265" s="132" t="s">
        <v>1020</v>
      </c>
      <c r="B265" s="129"/>
      <c r="C265" s="132" t="s">
        <v>415</v>
      </c>
      <c r="D265" s="129" t="s">
        <v>264</v>
      </c>
      <c r="E265" s="129"/>
      <c r="F265" s="129"/>
      <c r="G265" s="133"/>
      <c r="H265" s="43"/>
      <c r="I265" s="42"/>
      <c r="J265" s="42"/>
      <c r="K265" s="49"/>
      <c r="L265" s="127"/>
      <c r="M265" s="50" t="str">
        <f t="shared" si="32"/>
        <v>Soll</v>
      </c>
      <c r="N265" s="51" t="str">
        <f t="shared" si="33"/>
        <v/>
      </c>
      <c r="O265" s="51" t="str">
        <f t="shared" si="34"/>
        <v>Fehler in Punktespalte</v>
      </c>
      <c r="P265" s="52" t="str">
        <f t="shared" si="35"/>
        <v/>
      </c>
      <c r="Q265" s="51" t="str">
        <f t="shared" si="36"/>
        <v/>
      </c>
      <c r="R265" s="51" t="str">
        <f t="shared" si="37"/>
        <v/>
      </c>
      <c r="S265" s="53" t="str">
        <f t="shared" si="38"/>
        <v/>
      </c>
      <c r="T265" s="54" t="str">
        <f t="shared" ref="T265:T328" si="40" xml:space="preserve"> IF(AND($E265&gt;0,H265&lt;&gt;""),IF( H265="A", $E265, IF( H265="B", $E265 * Prozent_B, IF( H265="C", $E265 *Prozent_C, IF( H265="D", 0, "Fehler" ) ) ) ), "")</f>
        <v/>
      </c>
      <c r="U265" s="54" t="str">
        <f t="shared" ref="U265:U328" si="41" xml:space="preserve"> IF( $E265&gt;0,IF(K265&gt;0, IF( K265="A", $E265, IF( K265="B", $E265 * Prozent_B, IF( K265="C", $E265 *Prozent_C, IF( K265="D", 0, "Fehler" ) ) ) ),T265), "")</f>
        <v/>
      </c>
      <c r="V265" s="49" t="str">
        <f t="shared" si="39"/>
        <v/>
      </c>
    </row>
    <row r="266" spans="1:22" ht="26.25" thickBot="1" x14ac:dyDescent="0.25">
      <c r="A266" s="132" t="s">
        <v>1021</v>
      </c>
      <c r="B266" s="129"/>
      <c r="C266" s="132" t="s">
        <v>416</v>
      </c>
      <c r="D266" s="129" t="s">
        <v>264</v>
      </c>
      <c r="E266" s="129"/>
      <c r="F266" s="129"/>
      <c r="G266" s="133"/>
      <c r="H266" s="43"/>
      <c r="I266" s="42"/>
      <c r="J266" s="42"/>
      <c r="K266" s="49"/>
      <c r="L266" s="127"/>
      <c r="M266" s="50" t="str">
        <f t="shared" ref="M266:M329" si="42">IF(ISERR(VALUE(SUBSTITUTE(A266,CHAR(160),""))),"",(IF(ISERROR(SEARCH("X",D266)),"Soll","Muss")))</f>
        <v>Soll</v>
      </c>
      <c r="N266" s="51" t="str">
        <f t="shared" ref="N266:N329" si="43">IF(AND(D266="x",F266&lt;&gt;""), "Fehler", "")</f>
        <v/>
      </c>
      <c r="O266" s="51" t="str">
        <f t="shared" ref="O266:O329" si="44">IF(M266="","",
      IF(M266="Soll",
           IF(NOT(ISNUMBER(E266)),"Fehler in Punktespalte",
                IF(NOT(E266&gt;0),"Fehler: Negative Punktzahl","")
               ),""
          )
     )</f>
        <v>Fehler in Punktespalte</v>
      </c>
      <c r="P266" s="52" t="str">
        <f t="shared" ref="P266:P329" si="45">IF( AND(E266&gt;0,M266&lt;&gt;"soll"), "Fehler", "")</f>
        <v/>
      </c>
      <c r="Q266" s="51" t="str">
        <f t="shared" ref="Q266:Q329" si="46">IF( AND(A266="",D266="x"), "Fehler", "")</f>
        <v/>
      </c>
      <c r="R266" s="51" t="str">
        <f t="shared" ref="R266:R329" si="47">IF(AND(M266="Muss",NOT(E266="")),"Fehler","")</f>
        <v/>
      </c>
      <c r="S266" s="53" t="str">
        <f t="shared" ref="S266:S329" si="48">IF(
AND(F266&lt;&gt;"",OR(
ISERROR(SEARCH("Konzept",C266)),
ISERROR(SEARCH("benannt",C266)),
ISERROR(SEARCH("benennt",C266)),
ISERROR(SEARCH("gibt an",C266)),
ISERROR(SEARCH("erklärt",C266)),
ISERROR(SEARCH("erläutert",C266)),
))," 'E' richtig?",
IF(
AND(F266="",OR(
ISNUMBER(SEARCH("Konzept",C266)),
ISNUMBER(SEARCH("benannt",C266)),
ISNUMBER(SEARCH("benennt",C266)),
ISNUMBER(SEARCH("gibt an",C266)),
ISNUMBER(SEARCH("erklärt",C266)),
ISNUMBER(SEARCH("erläutert",C266))
)),"Fehlt hier 'E' ?",""))</f>
        <v/>
      </c>
      <c r="T266" s="54" t="str">
        <f t="shared" si="40"/>
        <v/>
      </c>
      <c r="U266" s="54" t="str">
        <f t="shared" si="41"/>
        <v/>
      </c>
      <c r="V266" s="49" t="str">
        <f t="shared" ref="V266:V329" si="49" xml:space="preserve"> IF( $M266 ="muss", IF(H266&lt;&gt;"",IF(IF(K266&gt;0, K266,H266)&lt;&gt;"A", "Fehler", ""), ""),"")</f>
        <v/>
      </c>
    </row>
    <row r="267" spans="1:22" ht="26.25" thickBot="1" x14ac:dyDescent="0.25">
      <c r="A267" s="132" t="s">
        <v>1022</v>
      </c>
      <c r="B267" s="129"/>
      <c r="C267" s="132" t="s">
        <v>417</v>
      </c>
      <c r="D267" s="129" t="s">
        <v>264</v>
      </c>
      <c r="E267" s="129"/>
      <c r="F267" s="129"/>
      <c r="G267" s="133"/>
      <c r="H267" s="43"/>
      <c r="I267" s="42"/>
      <c r="J267" s="42"/>
      <c r="K267" s="49"/>
      <c r="L267" s="127"/>
      <c r="M267" s="50" t="str">
        <f t="shared" si="42"/>
        <v>Soll</v>
      </c>
      <c r="N267" s="51" t="str">
        <f t="shared" si="43"/>
        <v/>
      </c>
      <c r="O267" s="51" t="str">
        <f t="shared" si="44"/>
        <v>Fehler in Punktespalte</v>
      </c>
      <c r="P267" s="52" t="str">
        <f t="shared" si="45"/>
        <v/>
      </c>
      <c r="Q267" s="51" t="str">
        <f t="shared" si="46"/>
        <v/>
      </c>
      <c r="R267" s="51" t="str">
        <f t="shared" si="47"/>
        <v/>
      </c>
      <c r="S267" s="53" t="str">
        <f t="shared" si="48"/>
        <v/>
      </c>
      <c r="T267" s="54" t="str">
        <f t="shared" si="40"/>
        <v/>
      </c>
      <c r="U267" s="54" t="str">
        <f t="shared" si="41"/>
        <v/>
      </c>
      <c r="V267" s="49" t="str">
        <f t="shared" si="49"/>
        <v/>
      </c>
    </row>
    <row r="268" spans="1:22" ht="26.25" thickBot="1" x14ac:dyDescent="0.25">
      <c r="A268" s="132" t="s">
        <v>1023</v>
      </c>
      <c r="B268" s="129"/>
      <c r="C268" s="132" t="s">
        <v>418</v>
      </c>
      <c r="D268" s="129" t="s">
        <v>264</v>
      </c>
      <c r="E268" s="129"/>
      <c r="F268" s="129"/>
      <c r="G268" s="133"/>
      <c r="H268" s="43"/>
      <c r="I268" s="42"/>
      <c r="J268" s="42"/>
      <c r="K268" s="49"/>
      <c r="L268" s="127"/>
      <c r="M268" s="50" t="str">
        <f t="shared" si="42"/>
        <v>Soll</v>
      </c>
      <c r="N268" s="51" t="str">
        <f t="shared" si="43"/>
        <v/>
      </c>
      <c r="O268" s="51" t="str">
        <f t="shared" si="44"/>
        <v>Fehler in Punktespalte</v>
      </c>
      <c r="P268" s="52" t="str">
        <f t="shared" si="45"/>
        <v/>
      </c>
      <c r="Q268" s="51" t="str">
        <f t="shared" si="46"/>
        <v/>
      </c>
      <c r="R268" s="51" t="str">
        <f t="shared" si="47"/>
        <v/>
      </c>
      <c r="S268" s="53" t="str">
        <f t="shared" si="48"/>
        <v/>
      </c>
      <c r="T268" s="54" t="str">
        <f t="shared" si="40"/>
        <v/>
      </c>
      <c r="U268" s="54" t="str">
        <f t="shared" si="41"/>
        <v/>
      </c>
      <c r="V268" s="49" t="str">
        <f t="shared" si="49"/>
        <v/>
      </c>
    </row>
    <row r="269" spans="1:22" ht="16.5" thickBot="1" x14ac:dyDescent="0.25">
      <c r="A269" s="132"/>
      <c r="B269" s="129"/>
      <c r="C269" s="135" t="s">
        <v>692</v>
      </c>
      <c r="D269" s="129"/>
      <c r="E269" s="129"/>
      <c r="F269" s="129"/>
      <c r="G269" s="133"/>
      <c r="H269" s="43"/>
      <c r="I269" s="42"/>
      <c r="J269" s="42"/>
      <c r="K269" s="49"/>
      <c r="L269" s="127"/>
      <c r="M269" s="50" t="str">
        <f t="shared" si="42"/>
        <v/>
      </c>
      <c r="N269" s="51" t="str">
        <f t="shared" si="43"/>
        <v/>
      </c>
      <c r="O269" s="51" t="str">
        <f t="shared" si="44"/>
        <v/>
      </c>
      <c r="P269" s="52" t="str">
        <f t="shared" si="45"/>
        <v/>
      </c>
      <c r="Q269" s="51" t="str">
        <f t="shared" si="46"/>
        <v/>
      </c>
      <c r="R269" s="51" t="str">
        <f t="shared" si="47"/>
        <v/>
      </c>
      <c r="S269" s="53" t="str">
        <f t="shared" si="48"/>
        <v/>
      </c>
      <c r="T269" s="54" t="str">
        <f t="shared" si="40"/>
        <v/>
      </c>
      <c r="U269" s="54" t="str">
        <f t="shared" si="41"/>
        <v/>
      </c>
      <c r="V269" s="49" t="str">
        <f t="shared" si="49"/>
        <v/>
      </c>
    </row>
    <row r="270" spans="1:22" ht="26.25" thickBot="1" x14ac:dyDescent="0.25">
      <c r="A270" s="132" t="s">
        <v>1024</v>
      </c>
      <c r="B270" s="129"/>
      <c r="C270" s="132" t="s">
        <v>419</v>
      </c>
      <c r="D270" s="129" t="s">
        <v>264</v>
      </c>
      <c r="E270" s="129"/>
      <c r="F270" s="129"/>
      <c r="G270" s="133"/>
      <c r="H270" s="43"/>
      <c r="I270" s="42"/>
      <c r="J270" s="42"/>
      <c r="K270" s="49"/>
      <c r="L270" s="127"/>
      <c r="M270" s="50" t="str">
        <f t="shared" si="42"/>
        <v>Soll</v>
      </c>
      <c r="N270" s="51" t="str">
        <f t="shared" si="43"/>
        <v/>
      </c>
      <c r="O270" s="51" t="str">
        <f t="shared" si="44"/>
        <v>Fehler in Punktespalte</v>
      </c>
      <c r="P270" s="52" t="str">
        <f t="shared" si="45"/>
        <v/>
      </c>
      <c r="Q270" s="51" t="str">
        <f t="shared" si="46"/>
        <v/>
      </c>
      <c r="R270" s="51" t="str">
        <f t="shared" si="47"/>
        <v/>
      </c>
      <c r="S270" s="53" t="str">
        <f t="shared" si="48"/>
        <v/>
      </c>
      <c r="T270" s="54" t="str">
        <f t="shared" si="40"/>
        <v/>
      </c>
      <c r="U270" s="54" t="str">
        <f t="shared" si="41"/>
        <v/>
      </c>
      <c r="V270" s="49" t="str">
        <f t="shared" si="49"/>
        <v/>
      </c>
    </row>
    <row r="271" spans="1:22" ht="26.25" thickBot="1" x14ac:dyDescent="0.25">
      <c r="A271" s="132" t="s">
        <v>1025</v>
      </c>
      <c r="B271" s="129"/>
      <c r="C271" s="132" t="s">
        <v>420</v>
      </c>
      <c r="D271" s="129" t="s">
        <v>264</v>
      </c>
      <c r="E271" s="129"/>
      <c r="F271" s="129"/>
      <c r="G271" s="133"/>
      <c r="H271" s="43"/>
      <c r="I271" s="42"/>
      <c r="J271" s="42"/>
      <c r="K271" s="49"/>
      <c r="L271" s="127"/>
      <c r="M271" s="50" t="str">
        <f t="shared" si="42"/>
        <v>Soll</v>
      </c>
      <c r="N271" s="51" t="str">
        <f t="shared" si="43"/>
        <v/>
      </c>
      <c r="O271" s="51" t="str">
        <f t="shared" si="44"/>
        <v>Fehler in Punktespalte</v>
      </c>
      <c r="P271" s="52" t="str">
        <f t="shared" si="45"/>
        <v/>
      </c>
      <c r="Q271" s="51" t="str">
        <f t="shared" si="46"/>
        <v/>
      </c>
      <c r="R271" s="51" t="str">
        <f t="shared" si="47"/>
        <v/>
      </c>
      <c r="S271" s="53" t="str">
        <f t="shared" si="48"/>
        <v/>
      </c>
      <c r="T271" s="54" t="str">
        <f t="shared" si="40"/>
        <v/>
      </c>
      <c r="U271" s="54" t="str">
        <f t="shared" si="41"/>
        <v/>
      </c>
      <c r="V271" s="49" t="str">
        <f t="shared" si="49"/>
        <v/>
      </c>
    </row>
    <row r="272" spans="1:22" ht="15.75" thickBot="1" x14ac:dyDescent="0.25">
      <c r="A272" s="132"/>
      <c r="B272" s="129"/>
      <c r="C272" s="138" t="s">
        <v>693</v>
      </c>
      <c r="D272" s="129"/>
      <c r="E272" s="129"/>
      <c r="F272" s="129"/>
      <c r="G272" s="133"/>
      <c r="H272" s="43"/>
      <c r="I272" s="42"/>
      <c r="J272" s="42"/>
      <c r="K272" s="49"/>
      <c r="L272" s="127"/>
      <c r="M272" s="50" t="str">
        <f t="shared" si="42"/>
        <v/>
      </c>
      <c r="N272" s="51" t="str">
        <f t="shared" si="43"/>
        <v/>
      </c>
      <c r="O272" s="51" t="str">
        <f t="shared" si="44"/>
        <v/>
      </c>
      <c r="P272" s="52" t="str">
        <f t="shared" si="45"/>
        <v/>
      </c>
      <c r="Q272" s="51" t="str">
        <f t="shared" si="46"/>
        <v/>
      </c>
      <c r="R272" s="51" t="str">
        <f t="shared" si="47"/>
        <v/>
      </c>
      <c r="S272" s="53" t="str">
        <f t="shared" si="48"/>
        <v/>
      </c>
      <c r="T272" s="54" t="str">
        <f t="shared" si="40"/>
        <v/>
      </c>
      <c r="U272" s="54" t="str">
        <f t="shared" si="41"/>
        <v/>
      </c>
      <c r="V272" s="49" t="str">
        <f t="shared" si="49"/>
        <v/>
      </c>
    </row>
    <row r="273" spans="1:22" ht="39" thickBot="1" x14ac:dyDescent="0.25">
      <c r="A273" s="132" t="s">
        <v>1026</v>
      </c>
      <c r="B273" s="129"/>
      <c r="C273" s="132" t="s">
        <v>421</v>
      </c>
      <c r="D273" s="129" t="s">
        <v>264</v>
      </c>
      <c r="E273" s="129"/>
      <c r="F273" s="129"/>
      <c r="G273" s="133"/>
      <c r="H273" s="43"/>
      <c r="I273" s="42"/>
      <c r="J273" s="42"/>
      <c r="K273" s="49"/>
      <c r="L273" s="127"/>
      <c r="M273" s="50" t="str">
        <f t="shared" si="42"/>
        <v>Soll</v>
      </c>
      <c r="N273" s="51" t="str">
        <f t="shared" si="43"/>
        <v/>
      </c>
      <c r="O273" s="51" t="str">
        <f t="shared" si="44"/>
        <v>Fehler in Punktespalte</v>
      </c>
      <c r="P273" s="52" t="str">
        <f t="shared" si="45"/>
        <v/>
      </c>
      <c r="Q273" s="51" t="str">
        <f t="shared" si="46"/>
        <v/>
      </c>
      <c r="R273" s="51" t="str">
        <f t="shared" si="47"/>
        <v/>
      </c>
      <c r="S273" s="53" t="str">
        <f t="shared" si="48"/>
        <v/>
      </c>
      <c r="T273" s="54" t="str">
        <f t="shared" si="40"/>
        <v/>
      </c>
      <c r="U273" s="54" t="str">
        <f t="shared" si="41"/>
        <v/>
      </c>
      <c r="V273" s="49" t="str">
        <f t="shared" si="49"/>
        <v/>
      </c>
    </row>
    <row r="274" spans="1:22" ht="16.5" thickBot="1" x14ac:dyDescent="0.25">
      <c r="A274" s="132"/>
      <c r="B274" s="129"/>
      <c r="C274" s="135" t="s">
        <v>694</v>
      </c>
      <c r="D274" s="129"/>
      <c r="E274" s="129"/>
      <c r="F274" s="129"/>
      <c r="G274" s="133"/>
      <c r="H274" s="43"/>
      <c r="I274" s="42"/>
      <c r="J274" s="42"/>
      <c r="K274" s="49"/>
      <c r="L274" s="127"/>
      <c r="M274" s="50" t="str">
        <f t="shared" si="42"/>
        <v/>
      </c>
      <c r="N274" s="51" t="str">
        <f t="shared" si="43"/>
        <v/>
      </c>
      <c r="O274" s="51" t="str">
        <f t="shared" si="44"/>
        <v/>
      </c>
      <c r="P274" s="52" t="str">
        <f t="shared" si="45"/>
        <v/>
      </c>
      <c r="Q274" s="51" t="str">
        <f t="shared" si="46"/>
        <v/>
      </c>
      <c r="R274" s="51" t="str">
        <f t="shared" si="47"/>
        <v/>
      </c>
      <c r="S274" s="53" t="str">
        <f t="shared" si="48"/>
        <v/>
      </c>
      <c r="T274" s="54" t="str">
        <f t="shared" si="40"/>
        <v/>
      </c>
      <c r="U274" s="54" t="str">
        <f t="shared" si="41"/>
        <v/>
      </c>
      <c r="V274" s="49" t="str">
        <f t="shared" si="49"/>
        <v/>
      </c>
    </row>
    <row r="275" spans="1:22" ht="39" thickBot="1" x14ac:dyDescent="0.25">
      <c r="A275" s="132" t="s">
        <v>1027</v>
      </c>
      <c r="B275" s="129"/>
      <c r="C275" s="132" t="s">
        <v>695</v>
      </c>
      <c r="D275" s="129" t="s">
        <v>264</v>
      </c>
      <c r="E275" s="129"/>
      <c r="F275" s="129"/>
      <c r="G275" s="133"/>
      <c r="H275" s="43"/>
      <c r="I275" s="42"/>
      <c r="J275" s="42"/>
      <c r="K275" s="49"/>
      <c r="L275" s="127"/>
      <c r="M275" s="50" t="str">
        <f t="shared" si="42"/>
        <v>Soll</v>
      </c>
      <c r="N275" s="51" t="str">
        <f t="shared" si="43"/>
        <v/>
      </c>
      <c r="O275" s="51" t="str">
        <f t="shared" si="44"/>
        <v>Fehler in Punktespalte</v>
      </c>
      <c r="P275" s="52" t="str">
        <f t="shared" si="45"/>
        <v/>
      </c>
      <c r="Q275" s="51" t="str">
        <f t="shared" si="46"/>
        <v/>
      </c>
      <c r="R275" s="51" t="str">
        <f t="shared" si="47"/>
        <v/>
      </c>
      <c r="S275" s="53" t="str">
        <f t="shared" si="48"/>
        <v/>
      </c>
      <c r="T275" s="54" t="str">
        <f t="shared" si="40"/>
        <v/>
      </c>
      <c r="U275" s="54" t="str">
        <f t="shared" si="41"/>
        <v/>
      </c>
      <c r="V275" s="49" t="str">
        <f t="shared" si="49"/>
        <v/>
      </c>
    </row>
    <row r="276" spans="1:22" ht="26.25" thickBot="1" x14ac:dyDescent="0.25">
      <c r="A276" s="132" t="s">
        <v>1028</v>
      </c>
      <c r="B276" s="129"/>
      <c r="C276" s="132" t="s">
        <v>422</v>
      </c>
      <c r="D276" s="129" t="s">
        <v>264</v>
      </c>
      <c r="E276" s="129"/>
      <c r="F276" s="129"/>
      <c r="G276" s="133"/>
      <c r="H276" s="43"/>
      <c r="I276" s="42"/>
      <c r="J276" s="42"/>
      <c r="K276" s="49"/>
      <c r="L276" s="127"/>
      <c r="M276" s="50" t="str">
        <f t="shared" si="42"/>
        <v>Soll</v>
      </c>
      <c r="N276" s="51" t="str">
        <f t="shared" si="43"/>
        <v/>
      </c>
      <c r="O276" s="51" t="str">
        <f t="shared" si="44"/>
        <v>Fehler in Punktespalte</v>
      </c>
      <c r="P276" s="52" t="str">
        <f t="shared" si="45"/>
        <v/>
      </c>
      <c r="Q276" s="51" t="str">
        <f t="shared" si="46"/>
        <v/>
      </c>
      <c r="R276" s="51" t="str">
        <f t="shared" si="47"/>
        <v/>
      </c>
      <c r="S276" s="53" t="str">
        <f t="shared" si="48"/>
        <v/>
      </c>
      <c r="T276" s="54" t="str">
        <f t="shared" si="40"/>
        <v/>
      </c>
      <c r="U276" s="54" t="str">
        <f t="shared" si="41"/>
        <v/>
      </c>
      <c r="V276" s="49" t="str">
        <f t="shared" si="49"/>
        <v/>
      </c>
    </row>
    <row r="277" spans="1:22" ht="16.5" thickBot="1" x14ac:dyDescent="0.25">
      <c r="A277" s="132"/>
      <c r="B277" s="129"/>
      <c r="C277" s="135" t="s">
        <v>696</v>
      </c>
      <c r="D277" s="129"/>
      <c r="E277" s="129"/>
      <c r="F277" s="129"/>
      <c r="G277" s="133"/>
      <c r="H277" s="43"/>
      <c r="I277" s="42"/>
      <c r="J277" s="42"/>
      <c r="K277" s="49"/>
      <c r="L277" s="127"/>
      <c r="M277" s="50" t="str">
        <f t="shared" si="42"/>
        <v/>
      </c>
      <c r="N277" s="51" t="str">
        <f t="shared" si="43"/>
        <v/>
      </c>
      <c r="O277" s="51" t="str">
        <f t="shared" si="44"/>
        <v/>
      </c>
      <c r="P277" s="52" t="str">
        <f t="shared" si="45"/>
        <v/>
      </c>
      <c r="Q277" s="51" t="str">
        <f t="shared" si="46"/>
        <v/>
      </c>
      <c r="R277" s="51" t="str">
        <f t="shared" si="47"/>
        <v/>
      </c>
      <c r="S277" s="53" t="str">
        <f t="shared" si="48"/>
        <v/>
      </c>
      <c r="T277" s="54" t="str">
        <f t="shared" si="40"/>
        <v/>
      </c>
      <c r="U277" s="54" t="str">
        <f t="shared" si="41"/>
        <v/>
      </c>
      <c r="V277" s="49" t="str">
        <f t="shared" si="49"/>
        <v/>
      </c>
    </row>
    <row r="278" spans="1:22" ht="217.5" thickBot="1" x14ac:dyDescent="0.25">
      <c r="A278" s="132" t="s">
        <v>1029</v>
      </c>
      <c r="B278" s="129"/>
      <c r="C278" s="132" t="s">
        <v>1251</v>
      </c>
      <c r="D278" s="129" t="s">
        <v>264</v>
      </c>
      <c r="E278" s="129"/>
      <c r="F278" s="129"/>
      <c r="G278" s="134" t="s">
        <v>584</v>
      </c>
      <c r="H278" s="43"/>
      <c r="I278" s="42"/>
      <c r="J278" s="42"/>
      <c r="K278" s="49"/>
      <c r="L278" s="127"/>
      <c r="M278" s="50" t="str">
        <f t="shared" si="42"/>
        <v>Soll</v>
      </c>
      <c r="N278" s="51" t="str">
        <f t="shared" si="43"/>
        <v/>
      </c>
      <c r="O278" s="51" t="str">
        <f t="shared" si="44"/>
        <v>Fehler in Punktespalte</v>
      </c>
      <c r="P278" s="52" t="str">
        <f t="shared" si="45"/>
        <v/>
      </c>
      <c r="Q278" s="51" t="str">
        <f t="shared" si="46"/>
        <v/>
      </c>
      <c r="R278" s="51" t="str">
        <f t="shared" si="47"/>
        <v/>
      </c>
      <c r="S278" s="53" t="str">
        <f t="shared" si="48"/>
        <v/>
      </c>
      <c r="T278" s="54" t="str">
        <f t="shared" si="40"/>
        <v/>
      </c>
      <c r="U278" s="54" t="str">
        <f t="shared" si="41"/>
        <v/>
      </c>
      <c r="V278" s="49" t="str">
        <f t="shared" si="49"/>
        <v/>
      </c>
    </row>
    <row r="279" spans="1:22" ht="26.25" thickBot="1" x14ac:dyDescent="0.25">
      <c r="A279" s="132" t="s">
        <v>1030</v>
      </c>
      <c r="B279" s="129"/>
      <c r="C279" s="132" t="s">
        <v>423</v>
      </c>
      <c r="D279" s="129" t="s">
        <v>264</v>
      </c>
      <c r="E279" s="129"/>
      <c r="F279" s="129"/>
      <c r="G279" s="133"/>
      <c r="H279" s="43"/>
      <c r="I279" s="42"/>
      <c r="J279" s="42"/>
      <c r="K279" s="49"/>
      <c r="L279" s="127"/>
      <c r="M279" s="50" t="str">
        <f t="shared" si="42"/>
        <v>Soll</v>
      </c>
      <c r="N279" s="51" t="str">
        <f t="shared" si="43"/>
        <v/>
      </c>
      <c r="O279" s="51" t="str">
        <f t="shared" si="44"/>
        <v>Fehler in Punktespalte</v>
      </c>
      <c r="P279" s="52" t="str">
        <f t="shared" si="45"/>
        <v/>
      </c>
      <c r="Q279" s="51" t="str">
        <f t="shared" si="46"/>
        <v/>
      </c>
      <c r="R279" s="51" t="str">
        <f t="shared" si="47"/>
        <v/>
      </c>
      <c r="S279" s="53" t="str">
        <f t="shared" si="48"/>
        <v/>
      </c>
      <c r="T279" s="54" t="str">
        <f t="shared" si="40"/>
        <v/>
      </c>
      <c r="U279" s="54" t="str">
        <f t="shared" si="41"/>
        <v/>
      </c>
      <c r="V279" s="49" t="str">
        <f t="shared" si="49"/>
        <v/>
      </c>
    </row>
    <row r="280" spans="1:22" ht="39" thickBot="1" x14ac:dyDescent="0.25">
      <c r="A280" s="132" t="s">
        <v>1031</v>
      </c>
      <c r="B280" s="129"/>
      <c r="C280" s="132" t="s">
        <v>424</v>
      </c>
      <c r="D280" s="129" t="s">
        <v>264</v>
      </c>
      <c r="E280" s="129"/>
      <c r="F280" s="129"/>
      <c r="G280" s="133"/>
      <c r="H280" s="43"/>
      <c r="I280" s="42"/>
      <c r="J280" s="42"/>
      <c r="K280" s="49"/>
      <c r="L280" s="127"/>
      <c r="M280" s="50" t="str">
        <f t="shared" si="42"/>
        <v>Soll</v>
      </c>
      <c r="N280" s="51" t="str">
        <f t="shared" si="43"/>
        <v/>
      </c>
      <c r="O280" s="51" t="str">
        <f t="shared" si="44"/>
        <v>Fehler in Punktespalte</v>
      </c>
      <c r="P280" s="52" t="str">
        <f t="shared" si="45"/>
        <v/>
      </c>
      <c r="Q280" s="51" t="str">
        <f t="shared" si="46"/>
        <v/>
      </c>
      <c r="R280" s="51" t="str">
        <f t="shared" si="47"/>
        <v/>
      </c>
      <c r="S280" s="53" t="str">
        <f t="shared" si="48"/>
        <v/>
      </c>
      <c r="T280" s="54" t="str">
        <f t="shared" si="40"/>
        <v/>
      </c>
      <c r="U280" s="54" t="str">
        <f t="shared" si="41"/>
        <v/>
      </c>
      <c r="V280" s="49" t="str">
        <f t="shared" si="49"/>
        <v/>
      </c>
    </row>
    <row r="281" spans="1:22" ht="26.25" thickBot="1" x14ac:dyDescent="0.25">
      <c r="A281" s="132" t="s">
        <v>1032</v>
      </c>
      <c r="B281" s="129"/>
      <c r="C281" s="132" t="s">
        <v>425</v>
      </c>
      <c r="D281" s="129" t="s">
        <v>264</v>
      </c>
      <c r="E281" s="129"/>
      <c r="F281" s="129"/>
      <c r="G281" s="133"/>
      <c r="H281" s="43"/>
      <c r="I281" s="42"/>
      <c r="J281" s="42"/>
      <c r="K281" s="49"/>
      <c r="L281" s="127"/>
      <c r="M281" s="50" t="str">
        <f t="shared" si="42"/>
        <v>Soll</v>
      </c>
      <c r="N281" s="51" t="str">
        <f t="shared" si="43"/>
        <v/>
      </c>
      <c r="O281" s="51" t="str">
        <f t="shared" si="44"/>
        <v>Fehler in Punktespalte</v>
      </c>
      <c r="P281" s="52" t="str">
        <f t="shared" si="45"/>
        <v/>
      </c>
      <c r="Q281" s="51" t="str">
        <f t="shared" si="46"/>
        <v/>
      </c>
      <c r="R281" s="51" t="str">
        <f t="shared" si="47"/>
        <v/>
      </c>
      <c r="S281" s="53" t="str">
        <f t="shared" si="48"/>
        <v/>
      </c>
      <c r="T281" s="54" t="str">
        <f t="shared" si="40"/>
        <v/>
      </c>
      <c r="U281" s="54" t="str">
        <f t="shared" si="41"/>
        <v/>
      </c>
      <c r="V281" s="49" t="str">
        <f t="shared" si="49"/>
        <v/>
      </c>
    </row>
    <row r="282" spans="1:22" ht="16.5" thickBot="1" x14ac:dyDescent="0.25">
      <c r="A282" s="132"/>
      <c r="B282" s="129"/>
      <c r="C282" s="135" t="s">
        <v>697</v>
      </c>
      <c r="D282" s="129"/>
      <c r="E282" s="129"/>
      <c r="F282" s="129"/>
      <c r="G282" s="133"/>
      <c r="H282" s="43"/>
      <c r="I282" s="42"/>
      <c r="J282" s="42"/>
      <c r="K282" s="49"/>
      <c r="L282" s="127"/>
      <c r="M282" s="50" t="str">
        <f t="shared" si="42"/>
        <v/>
      </c>
      <c r="N282" s="51" t="str">
        <f t="shared" si="43"/>
        <v/>
      </c>
      <c r="O282" s="51" t="str">
        <f t="shared" si="44"/>
        <v/>
      </c>
      <c r="P282" s="52" t="str">
        <f t="shared" si="45"/>
        <v/>
      </c>
      <c r="Q282" s="51" t="str">
        <f t="shared" si="46"/>
        <v/>
      </c>
      <c r="R282" s="51" t="str">
        <f t="shared" si="47"/>
        <v/>
      </c>
      <c r="S282" s="53" t="str">
        <f t="shared" si="48"/>
        <v/>
      </c>
      <c r="T282" s="54" t="str">
        <f t="shared" si="40"/>
        <v/>
      </c>
      <c r="U282" s="54" t="str">
        <f t="shared" si="41"/>
        <v/>
      </c>
      <c r="V282" s="49" t="str">
        <f t="shared" si="49"/>
        <v/>
      </c>
    </row>
    <row r="283" spans="1:22" ht="51.75" thickBot="1" x14ac:dyDescent="0.25">
      <c r="A283" s="132" t="s">
        <v>1033</v>
      </c>
      <c r="B283" s="129"/>
      <c r="C283" s="136" t="s">
        <v>590</v>
      </c>
      <c r="D283" s="129" t="s">
        <v>264</v>
      </c>
      <c r="E283" s="129"/>
      <c r="F283" s="129"/>
      <c r="G283" s="134" t="s">
        <v>582</v>
      </c>
      <c r="H283" s="43"/>
      <c r="I283" s="42"/>
      <c r="J283" s="42"/>
      <c r="K283" s="49"/>
      <c r="L283" s="127"/>
      <c r="M283" s="50" t="str">
        <f t="shared" si="42"/>
        <v>Soll</v>
      </c>
      <c r="N283" s="51" t="str">
        <f t="shared" si="43"/>
        <v/>
      </c>
      <c r="O283" s="51" t="str">
        <f t="shared" si="44"/>
        <v>Fehler in Punktespalte</v>
      </c>
      <c r="P283" s="52" t="str">
        <f t="shared" si="45"/>
        <v/>
      </c>
      <c r="Q283" s="51" t="str">
        <f t="shared" si="46"/>
        <v/>
      </c>
      <c r="R283" s="51" t="str">
        <f t="shared" si="47"/>
        <v/>
      </c>
      <c r="S283" s="53" t="str">
        <f t="shared" si="48"/>
        <v/>
      </c>
      <c r="T283" s="54" t="str">
        <f t="shared" si="40"/>
        <v/>
      </c>
      <c r="U283" s="54" t="str">
        <f t="shared" si="41"/>
        <v/>
      </c>
      <c r="V283" s="49" t="str">
        <f t="shared" si="49"/>
        <v/>
      </c>
    </row>
    <row r="284" spans="1:22" ht="39" thickBot="1" x14ac:dyDescent="0.25">
      <c r="A284" s="132" t="s">
        <v>1034</v>
      </c>
      <c r="B284" s="129"/>
      <c r="C284" s="132" t="s">
        <v>591</v>
      </c>
      <c r="D284" s="129" t="s">
        <v>264</v>
      </c>
      <c r="E284" s="129"/>
      <c r="F284" s="129"/>
      <c r="G284" s="134" t="s">
        <v>582</v>
      </c>
      <c r="H284" s="43"/>
      <c r="I284" s="42"/>
      <c r="J284" s="42"/>
      <c r="K284" s="49"/>
      <c r="L284" s="127"/>
      <c r="M284" s="50" t="str">
        <f t="shared" si="42"/>
        <v>Soll</v>
      </c>
      <c r="N284" s="51" t="str">
        <f t="shared" si="43"/>
        <v/>
      </c>
      <c r="O284" s="51" t="str">
        <f t="shared" si="44"/>
        <v>Fehler in Punktespalte</v>
      </c>
      <c r="P284" s="52" t="str">
        <f t="shared" si="45"/>
        <v/>
      </c>
      <c r="Q284" s="51" t="str">
        <f t="shared" si="46"/>
        <v/>
      </c>
      <c r="R284" s="51" t="str">
        <f t="shared" si="47"/>
        <v/>
      </c>
      <c r="S284" s="53" t="str">
        <f t="shared" si="48"/>
        <v/>
      </c>
      <c r="T284" s="54" t="str">
        <f t="shared" si="40"/>
        <v/>
      </c>
      <c r="U284" s="54" t="str">
        <f t="shared" si="41"/>
        <v/>
      </c>
      <c r="V284" s="49" t="str">
        <f t="shared" si="49"/>
        <v/>
      </c>
    </row>
    <row r="285" spans="1:22" ht="39" thickBot="1" x14ac:dyDescent="0.25">
      <c r="A285" s="132" t="s">
        <v>1035</v>
      </c>
      <c r="B285" s="129"/>
      <c r="C285" s="132" t="s">
        <v>592</v>
      </c>
      <c r="D285" s="129" t="s">
        <v>264</v>
      </c>
      <c r="E285" s="129"/>
      <c r="F285" s="129"/>
      <c r="G285" s="134" t="s">
        <v>582</v>
      </c>
      <c r="H285" s="43"/>
      <c r="I285" s="42"/>
      <c r="J285" s="42"/>
      <c r="K285" s="49"/>
      <c r="L285" s="127"/>
      <c r="M285" s="50" t="str">
        <f t="shared" si="42"/>
        <v>Soll</v>
      </c>
      <c r="N285" s="51" t="str">
        <f t="shared" si="43"/>
        <v/>
      </c>
      <c r="O285" s="51" t="str">
        <f t="shared" si="44"/>
        <v>Fehler in Punktespalte</v>
      </c>
      <c r="P285" s="52" t="str">
        <f t="shared" si="45"/>
        <v/>
      </c>
      <c r="Q285" s="51" t="str">
        <f t="shared" si="46"/>
        <v/>
      </c>
      <c r="R285" s="51" t="str">
        <f t="shared" si="47"/>
        <v/>
      </c>
      <c r="S285" s="53" t="str">
        <f t="shared" si="48"/>
        <v/>
      </c>
      <c r="T285" s="54" t="str">
        <f t="shared" si="40"/>
        <v/>
      </c>
      <c r="U285" s="54" t="str">
        <f t="shared" si="41"/>
        <v/>
      </c>
      <c r="V285" s="49" t="str">
        <f t="shared" si="49"/>
        <v/>
      </c>
    </row>
    <row r="286" spans="1:22" ht="16.5" thickBot="1" x14ac:dyDescent="0.25">
      <c r="A286" s="132"/>
      <c r="B286" s="129"/>
      <c r="C286" s="135" t="s">
        <v>698</v>
      </c>
      <c r="D286" s="129"/>
      <c r="E286" s="129"/>
      <c r="F286" s="129"/>
      <c r="G286" s="133"/>
      <c r="H286" s="43"/>
      <c r="I286" s="42"/>
      <c r="J286" s="42"/>
      <c r="K286" s="49"/>
      <c r="L286" s="127"/>
      <c r="M286" s="50" t="str">
        <f t="shared" si="42"/>
        <v/>
      </c>
      <c r="N286" s="51" t="str">
        <f t="shared" si="43"/>
        <v/>
      </c>
      <c r="O286" s="51" t="str">
        <f t="shared" si="44"/>
        <v/>
      </c>
      <c r="P286" s="52" t="str">
        <f t="shared" si="45"/>
        <v/>
      </c>
      <c r="Q286" s="51" t="str">
        <f t="shared" si="46"/>
        <v/>
      </c>
      <c r="R286" s="51" t="str">
        <f t="shared" si="47"/>
        <v/>
      </c>
      <c r="S286" s="53" t="str">
        <f t="shared" si="48"/>
        <v/>
      </c>
      <c r="T286" s="54" t="str">
        <f t="shared" si="40"/>
        <v/>
      </c>
      <c r="U286" s="54" t="str">
        <f t="shared" si="41"/>
        <v/>
      </c>
      <c r="V286" s="49" t="str">
        <f t="shared" si="49"/>
        <v/>
      </c>
    </row>
    <row r="287" spans="1:22" ht="26.25" thickBot="1" x14ac:dyDescent="0.25">
      <c r="A287" s="132" t="s">
        <v>1036</v>
      </c>
      <c r="B287" s="129"/>
      <c r="C287" s="132" t="s">
        <v>426</v>
      </c>
      <c r="D287" s="129" t="s">
        <v>264</v>
      </c>
      <c r="E287" s="129"/>
      <c r="F287" s="129"/>
      <c r="G287" s="133"/>
      <c r="H287" s="43"/>
      <c r="I287" s="42"/>
      <c r="J287" s="42"/>
      <c r="K287" s="49"/>
      <c r="L287" s="127"/>
      <c r="M287" s="50" t="str">
        <f t="shared" si="42"/>
        <v>Soll</v>
      </c>
      <c r="N287" s="51" t="str">
        <f t="shared" si="43"/>
        <v/>
      </c>
      <c r="O287" s="51" t="str">
        <f t="shared" si="44"/>
        <v>Fehler in Punktespalte</v>
      </c>
      <c r="P287" s="52" t="str">
        <f t="shared" si="45"/>
        <v/>
      </c>
      <c r="Q287" s="51" t="str">
        <f t="shared" si="46"/>
        <v/>
      </c>
      <c r="R287" s="51" t="str">
        <f t="shared" si="47"/>
        <v/>
      </c>
      <c r="S287" s="53" t="str">
        <f t="shared" si="48"/>
        <v/>
      </c>
      <c r="T287" s="54" t="str">
        <f t="shared" si="40"/>
        <v/>
      </c>
      <c r="U287" s="54" t="str">
        <f t="shared" si="41"/>
        <v/>
      </c>
      <c r="V287" s="49" t="str">
        <f t="shared" si="49"/>
        <v/>
      </c>
    </row>
    <row r="288" spans="1:22" ht="26.25" thickBot="1" x14ac:dyDescent="0.25">
      <c r="A288" s="132" t="s">
        <v>1037</v>
      </c>
      <c r="B288" s="129"/>
      <c r="C288" s="132" t="s">
        <v>427</v>
      </c>
      <c r="D288" s="129" t="s">
        <v>264</v>
      </c>
      <c r="E288" s="129"/>
      <c r="F288" s="129"/>
      <c r="G288" s="133"/>
      <c r="H288" s="43"/>
      <c r="I288" s="42"/>
      <c r="J288" s="42"/>
      <c r="K288" s="49"/>
      <c r="L288" s="127"/>
      <c r="M288" s="50" t="str">
        <f t="shared" si="42"/>
        <v>Soll</v>
      </c>
      <c r="N288" s="51" t="str">
        <f t="shared" si="43"/>
        <v/>
      </c>
      <c r="O288" s="51" t="str">
        <f t="shared" si="44"/>
        <v>Fehler in Punktespalte</v>
      </c>
      <c r="P288" s="52" t="str">
        <f t="shared" si="45"/>
        <v/>
      </c>
      <c r="Q288" s="51" t="str">
        <f t="shared" si="46"/>
        <v/>
      </c>
      <c r="R288" s="51" t="str">
        <f t="shared" si="47"/>
        <v/>
      </c>
      <c r="S288" s="53" t="str">
        <f t="shared" si="48"/>
        <v/>
      </c>
      <c r="T288" s="54" t="str">
        <f t="shared" si="40"/>
        <v/>
      </c>
      <c r="U288" s="54" t="str">
        <f t="shared" si="41"/>
        <v/>
      </c>
      <c r="V288" s="49" t="str">
        <f t="shared" si="49"/>
        <v/>
      </c>
    </row>
    <row r="289" spans="1:22" ht="16.5" thickBot="1" x14ac:dyDescent="0.25">
      <c r="A289" s="132"/>
      <c r="B289" s="129"/>
      <c r="C289" s="135" t="s">
        <v>699</v>
      </c>
      <c r="D289" s="129"/>
      <c r="E289" s="129"/>
      <c r="F289" s="129"/>
      <c r="G289" s="133"/>
      <c r="H289" s="43"/>
      <c r="I289" s="42"/>
      <c r="J289" s="42"/>
      <c r="K289" s="49"/>
      <c r="L289" s="127"/>
      <c r="M289" s="50" t="str">
        <f t="shared" si="42"/>
        <v/>
      </c>
      <c r="N289" s="51" t="str">
        <f t="shared" si="43"/>
        <v/>
      </c>
      <c r="O289" s="51" t="str">
        <f t="shared" si="44"/>
        <v/>
      </c>
      <c r="P289" s="52" t="str">
        <f t="shared" si="45"/>
        <v/>
      </c>
      <c r="Q289" s="51" t="str">
        <f t="shared" si="46"/>
        <v/>
      </c>
      <c r="R289" s="51" t="str">
        <f t="shared" si="47"/>
        <v/>
      </c>
      <c r="S289" s="53" t="str">
        <f t="shared" si="48"/>
        <v/>
      </c>
      <c r="T289" s="54" t="str">
        <f t="shared" si="40"/>
        <v/>
      </c>
      <c r="U289" s="54" t="str">
        <f t="shared" si="41"/>
        <v/>
      </c>
      <c r="V289" s="49" t="str">
        <f t="shared" si="49"/>
        <v/>
      </c>
    </row>
    <row r="290" spans="1:22" ht="77.25" thickBot="1" x14ac:dyDescent="0.25">
      <c r="A290" s="132" t="s">
        <v>1038</v>
      </c>
      <c r="B290" s="129"/>
      <c r="C290" s="132" t="s">
        <v>816</v>
      </c>
      <c r="D290" s="129" t="s">
        <v>264</v>
      </c>
      <c r="E290" s="129"/>
      <c r="F290" s="129"/>
      <c r="G290" s="134" t="s">
        <v>584</v>
      </c>
      <c r="H290" s="43"/>
      <c r="I290" s="42"/>
      <c r="J290" s="42"/>
      <c r="K290" s="49"/>
      <c r="L290" s="127"/>
      <c r="M290" s="50" t="str">
        <f t="shared" si="42"/>
        <v>Soll</v>
      </c>
      <c r="N290" s="51" t="str">
        <f t="shared" si="43"/>
        <v/>
      </c>
      <c r="O290" s="51" t="str">
        <f t="shared" si="44"/>
        <v>Fehler in Punktespalte</v>
      </c>
      <c r="P290" s="52" t="str">
        <f t="shared" si="45"/>
        <v/>
      </c>
      <c r="Q290" s="51" t="str">
        <f t="shared" si="46"/>
        <v/>
      </c>
      <c r="R290" s="51" t="str">
        <f t="shared" si="47"/>
        <v/>
      </c>
      <c r="S290" s="53" t="str">
        <f t="shared" si="48"/>
        <v/>
      </c>
      <c r="T290" s="54" t="str">
        <f t="shared" si="40"/>
        <v/>
      </c>
      <c r="U290" s="54" t="str">
        <f t="shared" si="41"/>
        <v/>
      </c>
      <c r="V290" s="49" t="str">
        <f t="shared" si="49"/>
        <v/>
      </c>
    </row>
    <row r="291" spans="1:22" ht="26.25" thickBot="1" x14ac:dyDescent="0.25">
      <c r="A291" s="132" t="s">
        <v>1039</v>
      </c>
      <c r="B291" s="129"/>
      <c r="C291" s="132" t="s">
        <v>428</v>
      </c>
      <c r="D291" s="129" t="s">
        <v>264</v>
      </c>
      <c r="E291" s="129"/>
      <c r="F291" s="129"/>
      <c r="G291" s="133"/>
      <c r="H291" s="43"/>
      <c r="I291" s="42"/>
      <c r="J291" s="42"/>
      <c r="K291" s="49"/>
      <c r="L291" s="127"/>
      <c r="M291" s="50" t="str">
        <f t="shared" si="42"/>
        <v>Soll</v>
      </c>
      <c r="N291" s="51" t="str">
        <f t="shared" si="43"/>
        <v/>
      </c>
      <c r="O291" s="51" t="str">
        <f t="shared" si="44"/>
        <v>Fehler in Punktespalte</v>
      </c>
      <c r="P291" s="52" t="str">
        <f t="shared" si="45"/>
        <v/>
      </c>
      <c r="Q291" s="51" t="str">
        <f t="shared" si="46"/>
        <v/>
      </c>
      <c r="R291" s="51" t="str">
        <f t="shared" si="47"/>
        <v/>
      </c>
      <c r="S291" s="53" t="str">
        <f t="shared" si="48"/>
        <v/>
      </c>
      <c r="T291" s="54" t="str">
        <f t="shared" si="40"/>
        <v/>
      </c>
      <c r="U291" s="54" t="str">
        <f t="shared" si="41"/>
        <v/>
      </c>
      <c r="V291" s="49" t="str">
        <f t="shared" si="49"/>
        <v/>
      </c>
    </row>
    <row r="292" spans="1:22" ht="26.25" thickBot="1" x14ac:dyDescent="0.25">
      <c r="A292" s="132" t="s">
        <v>1040</v>
      </c>
      <c r="B292" s="129"/>
      <c r="C292" s="132" t="s">
        <v>429</v>
      </c>
      <c r="D292" s="129" t="s">
        <v>264</v>
      </c>
      <c r="E292" s="129"/>
      <c r="F292" s="129"/>
      <c r="G292" s="133"/>
      <c r="H292" s="43"/>
      <c r="I292" s="42"/>
      <c r="J292" s="42"/>
      <c r="K292" s="49"/>
      <c r="L292" s="127"/>
      <c r="M292" s="50" t="str">
        <f t="shared" si="42"/>
        <v>Soll</v>
      </c>
      <c r="N292" s="51" t="str">
        <f t="shared" si="43"/>
        <v/>
      </c>
      <c r="O292" s="51" t="str">
        <f t="shared" si="44"/>
        <v>Fehler in Punktespalte</v>
      </c>
      <c r="P292" s="52" t="str">
        <f t="shared" si="45"/>
        <v/>
      </c>
      <c r="Q292" s="51" t="str">
        <f t="shared" si="46"/>
        <v/>
      </c>
      <c r="R292" s="51" t="str">
        <f t="shared" si="47"/>
        <v/>
      </c>
      <c r="S292" s="53" t="str">
        <f t="shared" si="48"/>
        <v/>
      </c>
      <c r="T292" s="54" t="str">
        <f t="shared" si="40"/>
        <v/>
      </c>
      <c r="U292" s="54" t="str">
        <f t="shared" si="41"/>
        <v/>
      </c>
      <c r="V292" s="49" t="str">
        <f t="shared" si="49"/>
        <v/>
      </c>
    </row>
    <row r="293" spans="1:22" ht="26.25" thickBot="1" x14ac:dyDescent="0.25">
      <c r="A293" s="132" t="s">
        <v>1041</v>
      </c>
      <c r="B293" s="129"/>
      <c r="C293" s="132" t="s">
        <v>430</v>
      </c>
      <c r="D293" s="129" t="s">
        <v>264</v>
      </c>
      <c r="E293" s="129"/>
      <c r="F293" s="129"/>
      <c r="G293" s="133"/>
      <c r="H293" s="43"/>
      <c r="I293" s="42"/>
      <c r="J293" s="42"/>
      <c r="K293" s="49"/>
      <c r="L293" s="127"/>
      <c r="M293" s="50" t="str">
        <f t="shared" si="42"/>
        <v>Soll</v>
      </c>
      <c r="N293" s="51" t="str">
        <f t="shared" si="43"/>
        <v/>
      </c>
      <c r="O293" s="51" t="str">
        <f t="shared" si="44"/>
        <v>Fehler in Punktespalte</v>
      </c>
      <c r="P293" s="52" t="str">
        <f t="shared" si="45"/>
        <v/>
      </c>
      <c r="Q293" s="51" t="str">
        <f t="shared" si="46"/>
        <v/>
      </c>
      <c r="R293" s="51" t="str">
        <f t="shared" si="47"/>
        <v/>
      </c>
      <c r="S293" s="53" t="str">
        <f t="shared" si="48"/>
        <v/>
      </c>
      <c r="T293" s="54" t="str">
        <f t="shared" si="40"/>
        <v/>
      </c>
      <c r="U293" s="54" t="str">
        <f t="shared" si="41"/>
        <v/>
      </c>
      <c r="V293" s="49" t="str">
        <f t="shared" si="49"/>
        <v/>
      </c>
    </row>
    <row r="294" spans="1:22" ht="26.25" thickBot="1" x14ac:dyDescent="0.25">
      <c r="A294" s="132" t="s">
        <v>1042</v>
      </c>
      <c r="B294" s="129"/>
      <c r="C294" s="132" t="s">
        <v>431</v>
      </c>
      <c r="D294" s="129" t="s">
        <v>264</v>
      </c>
      <c r="E294" s="129"/>
      <c r="F294" s="129"/>
      <c r="G294" s="133"/>
      <c r="H294" s="43"/>
      <c r="I294" s="42"/>
      <c r="J294" s="42"/>
      <c r="K294" s="49"/>
      <c r="L294" s="127"/>
      <c r="M294" s="50" t="str">
        <f t="shared" si="42"/>
        <v>Soll</v>
      </c>
      <c r="N294" s="51" t="str">
        <f t="shared" si="43"/>
        <v/>
      </c>
      <c r="O294" s="51" t="str">
        <f t="shared" si="44"/>
        <v>Fehler in Punktespalte</v>
      </c>
      <c r="P294" s="52" t="str">
        <f t="shared" si="45"/>
        <v/>
      </c>
      <c r="Q294" s="51" t="str">
        <f t="shared" si="46"/>
        <v/>
      </c>
      <c r="R294" s="51" t="str">
        <f t="shared" si="47"/>
        <v/>
      </c>
      <c r="S294" s="53" t="str">
        <f t="shared" si="48"/>
        <v/>
      </c>
      <c r="T294" s="54" t="str">
        <f t="shared" si="40"/>
        <v/>
      </c>
      <c r="U294" s="54" t="str">
        <f t="shared" si="41"/>
        <v/>
      </c>
      <c r="V294" s="49" t="str">
        <f t="shared" si="49"/>
        <v/>
      </c>
    </row>
    <row r="295" spans="1:22" ht="18.75" thickBot="1" x14ac:dyDescent="0.25">
      <c r="A295" s="132"/>
      <c r="B295" s="129"/>
      <c r="C295" s="130" t="s">
        <v>700</v>
      </c>
      <c r="D295" s="129"/>
      <c r="E295" s="129"/>
      <c r="F295" s="129"/>
      <c r="G295" s="133"/>
      <c r="H295" s="43"/>
      <c r="I295" s="42"/>
      <c r="J295" s="42"/>
      <c r="K295" s="49"/>
      <c r="L295" s="127"/>
      <c r="M295" s="50" t="str">
        <f t="shared" si="42"/>
        <v/>
      </c>
      <c r="N295" s="51" t="str">
        <f t="shared" si="43"/>
        <v/>
      </c>
      <c r="O295" s="51" t="str">
        <f t="shared" si="44"/>
        <v/>
      </c>
      <c r="P295" s="52" t="str">
        <f t="shared" si="45"/>
        <v/>
      </c>
      <c r="Q295" s="51" t="str">
        <f t="shared" si="46"/>
        <v/>
      </c>
      <c r="R295" s="51" t="str">
        <f t="shared" si="47"/>
        <v/>
      </c>
      <c r="S295" s="53" t="str">
        <f t="shared" si="48"/>
        <v/>
      </c>
      <c r="T295" s="54" t="str">
        <f t="shared" si="40"/>
        <v/>
      </c>
      <c r="U295" s="54" t="str">
        <f t="shared" si="41"/>
        <v/>
      </c>
      <c r="V295" s="49" t="str">
        <f t="shared" si="49"/>
        <v/>
      </c>
    </row>
    <row r="296" spans="1:22" ht="51.75" thickBot="1" x14ac:dyDescent="0.25">
      <c r="A296" s="132" t="s">
        <v>1043</v>
      </c>
      <c r="B296" s="129" t="s">
        <v>277</v>
      </c>
      <c r="C296" s="137" t="s">
        <v>1264</v>
      </c>
      <c r="D296" s="129" t="s">
        <v>264</v>
      </c>
      <c r="E296" s="129"/>
      <c r="F296" s="129"/>
      <c r="G296" s="134" t="s">
        <v>582</v>
      </c>
      <c r="H296" s="43"/>
      <c r="I296" s="42"/>
      <c r="J296" s="42"/>
      <c r="K296" s="49"/>
      <c r="L296" s="127"/>
      <c r="M296" s="50" t="str">
        <f t="shared" si="42"/>
        <v>Soll</v>
      </c>
      <c r="N296" s="51" t="str">
        <f t="shared" si="43"/>
        <v/>
      </c>
      <c r="O296" s="51" t="str">
        <f t="shared" si="44"/>
        <v>Fehler in Punktespalte</v>
      </c>
      <c r="P296" s="52" t="str">
        <f t="shared" si="45"/>
        <v/>
      </c>
      <c r="Q296" s="51" t="str">
        <f t="shared" si="46"/>
        <v/>
      </c>
      <c r="R296" s="51" t="str">
        <f t="shared" si="47"/>
        <v/>
      </c>
      <c r="S296" s="53" t="str">
        <f t="shared" si="48"/>
        <v>Fehlt hier 'E' ?</v>
      </c>
      <c r="T296" s="54" t="str">
        <f t="shared" si="40"/>
        <v/>
      </c>
      <c r="U296" s="54" t="str">
        <f t="shared" si="41"/>
        <v/>
      </c>
      <c r="V296" s="49" t="str">
        <f t="shared" si="49"/>
        <v/>
      </c>
    </row>
    <row r="297" spans="1:22" ht="39" thickBot="1" x14ac:dyDescent="0.25">
      <c r="A297" s="132" t="s">
        <v>1044</v>
      </c>
      <c r="B297" s="129"/>
      <c r="C297" s="132" t="s">
        <v>432</v>
      </c>
      <c r="D297" s="129" t="s">
        <v>264</v>
      </c>
      <c r="E297" s="129"/>
      <c r="F297" s="129"/>
      <c r="G297" s="133"/>
      <c r="H297" s="43"/>
      <c r="I297" s="42"/>
      <c r="J297" s="42"/>
      <c r="K297" s="49"/>
      <c r="L297" s="127"/>
      <c r="M297" s="50" t="str">
        <f t="shared" si="42"/>
        <v>Soll</v>
      </c>
      <c r="N297" s="51" t="str">
        <f t="shared" si="43"/>
        <v/>
      </c>
      <c r="O297" s="51" t="str">
        <f t="shared" si="44"/>
        <v>Fehler in Punktespalte</v>
      </c>
      <c r="P297" s="52" t="str">
        <f t="shared" si="45"/>
        <v/>
      </c>
      <c r="Q297" s="51" t="str">
        <f t="shared" si="46"/>
        <v/>
      </c>
      <c r="R297" s="51" t="str">
        <f t="shared" si="47"/>
        <v/>
      </c>
      <c r="S297" s="53" t="str">
        <f t="shared" si="48"/>
        <v/>
      </c>
      <c r="T297" s="54" t="str">
        <f t="shared" si="40"/>
        <v/>
      </c>
      <c r="U297" s="54" t="str">
        <f t="shared" si="41"/>
        <v/>
      </c>
      <c r="V297" s="49" t="str">
        <f t="shared" si="49"/>
        <v/>
      </c>
    </row>
    <row r="298" spans="1:22" ht="39" thickBot="1" x14ac:dyDescent="0.25">
      <c r="A298" s="132" t="s">
        <v>1045</v>
      </c>
      <c r="B298" s="129" t="s">
        <v>271</v>
      </c>
      <c r="C298" s="132" t="s">
        <v>433</v>
      </c>
      <c r="D298" s="129" t="s">
        <v>269</v>
      </c>
      <c r="E298" s="129">
        <v>100</v>
      </c>
      <c r="F298" s="129"/>
      <c r="G298" s="133"/>
      <c r="H298" s="43"/>
      <c r="I298" s="42"/>
      <c r="J298" s="42"/>
      <c r="K298" s="49"/>
      <c r="L298" s="127"/>
      <c r="M298" s="50" t="str">
        <f t="shared" si="42"/>
        <v>Soll</v>
      </c>
      <c r="N298" s="51" t="str">
        <f t="shared" si="43"/>
        <v/>
      </c>
      <c r="O298" s="51" t="str">
        <f t="shared" si="44"/>
        <v/>
      </c>
      <c r="P298" s="52" t="str">
        <f t="shared" si="45"/>
        <v/>
      </c>
      <c r="Q298" s="51" t="str">
        <f t="shared" si="46"/>
        <v/>
      </c>
      <c r="R298" s="51" t="str">
        <f t="shared" si="47"/>
        <v/>
      </c>
      <c r="S298" s="53" t="str">
        <f t="shared" si="48"/>
        <v>Fehlt hier 'E' ?</v>
      </c>
      <c r="T298" s="54" t="str">
        <f t="shared" si="40"/>
        <v/>
      </c>
      <c r="U298" s="54" t="str">
        <f t="shared" si="41"/>
        <v/>
      </c>
      <c r="V298" s="49" t="str">
        <f t="shared" si="49"/>
        <v/>
      </c>
    </row>
    <row r="299" spans="1:22" ht="16.5" thickBot="1" x14ac:dyDescent="0.25">
      <c r="A299" s="132"/>
      <c r="B299" s="129"/>
      <c r="C299" s="135" t="s">
        <v>701</v>
      </c>
      <c r="D299" s="129"/>
      <c r="E299" s="129"/>
      <c r="F299" s="129"/>
      <c r="G299" s="133"/>
      <c r="H299" s="43"/>
      <c r="I299" s="42"/>
      <c r="J299" s="42"/>
      <c r="K299" s="49"/>
      <c r="L299" s="127"/>
      <c r="M299" s="50" t="str">
        <f t="shared" si="42"/>
        <v/>
      </c>
      <c r="N299" s="51" t="str">
        <f t="shared" si="43"/>
        <v/>
      </c>
      <c r="O299" s="51" t="str">
        <f t="shared" si="44"/>
        <v/>
      </c>
      <c r="P299" s="52" t="str">
        <f t="shared" si="45"/>
        <v/>
      </c>
      <c r="Q299" s="51" t="str">
        <f t="shared" si="46"/>
        <v/>
      </c>
      <c r="R299" s="51" t="str">
        <f t="shared" si="47"/>
        <v/>
      </c>
      <c r="S299" s="53" t="str">
        <f t="shared" si="48"/>
        <v/>
      </c>
      <c r="T299" s="54" t="str">
        <f t="shared" si="40"/>
        <v/>
      </c>
      <c r="U299" s="54" t="str">
        <f t="shared" si="41"/>
        <v/>
      </c>
      <c r="V299" s="49" t="str">
        <f t="shared" si="49"/>
        <v/>
      </c>
    </row>
    <row r="300" spans="1:22" ht="26.25" thickBot="1" x14ac:dyDescent="0.25">
      <c r="A300" s="132" t="s">
        <v>1046</v>
      </c>
      <c r="B300" s="129"/>
      <c r="C300" s="132" t="s">
        <v>434</v>
      </c>
      <c r="D300" s="129" t="s">
        <v>264</v>
      </c>
      <c r="E300" s="129"/>
      <c r="F300" s="129"/>
      <c r="G300" s="133"/>
      <c r="H300" s="43"/>
      <c r="I300" s="42"/>
      <c r="J300" s="42"/>
      <c r="K300" s="49"/>
      <c r="L300" s="127"/>
      <c r="M300" s="50" t="str">
        <f t="shared" si="42"/>
        <v>Soll</v>
      </c>
      <c r="N300" s="51" t="str">
        <f t="shared" si="43"/>
        <v/>
      </c>
      <c r="O300" s="51" t="str">
        <f t="shared" si="44"/>
        <v>Fehler in Punktespalte</v>
      </c>
      <c r="P300" s="52" t="str">
        <f t="shared" si="45"/>
        <v/>
      </c>
      <c r="Q300" s="51" t="str">
        <f t="shared" si="46"/>
        <v/>
      </c>
      <c r="R300" s="51" t="str">
        <f t="shared" si="47"/>
        <v/>
      </c>
      <c r="S300" s="53" t="str">
        <f t="shared" si="48"/>
        <v/>
      </c>
      <c r="T300" s="54" t="str">
        <f t="shared" si="40"/>
        <v/>
      </c>
      <c r="U300" s="54" t="str">
        <f t="shared" si="41"/>
        <v/>
      </c>
      <c r="V300" s="49" t="str">
        <f t="shared" si="49"/>
        <v/>
      </c>
    </row>
    <row r="301" spans="1:22" ht="26.25" thickBot="1" x14ac:dyDescent="0.25">
      <c r="A301" s="132" t="s">
        <v>1047</v>
      </c>
      <c r="B301" s="129"/>
      <c r="C301" s="132" t="s">
        <v>435</v>
      </c>
      <c r="D301" s="129" t="s">
        <v>264</v>
      </c>
      <c r="E301" s="129"/>
      <c r="F301" s="129"/>
      <c r="G301" s="133"/>
      <c r="H301" s="43"/>
      <c r="I301" s="42"/>
      <c r="J301" s="42"/>
      <c r="K301" s="49"/>
      <c r="L301" s="127"/>
      <c r="M301" s="50" t="str">
        <f t="shared" si="42"/>
        <v>Soll</v>
      </c>
      <c r="N301" s="51" t="str">
        <f t="shared" si="43"/>
        <v/>
      </c>
      <c r="O301" s="51" t="str">
        <f t="shared" si="44"/>
        <v>Fehler in Punktespalte</v>
      </c>
      <c r="P301" s="52" t="str">
        <f t="shared" si="45"/>
        <v/>
      </c>
      <c r="Q301" s="51" t="str">
        <f t="shared" si="46"/>
        <v/>
      </c>
      <c r="R301" s="51" t="str">
        <f t="shared" si="47"/>
        <v/>
      </c>
      <c r="S301" s="53" t="str">
        <f t="shared" si="48"/>
        <v/>
      </c>
      <c r="T301" s="54" t="str">
        <f t="shared" si="40"/>
        <v/>
      </c>
      <c r="U301" s="54" t="str">
        <f t="shared" si="41"/>
        <v/>
      </c>
      <c r="V301" s="49" t="str">
        <f t="shared" si="49"/>
        <v/>
      </c>
    </row>
    <row r="302" spans="1:22" ht="26.25" thickBot="1" x14ac:dyDescent="0.25">
      <c r="A302" s="132" t="s">
        <v>1048</v>
      </c>
      <c r="B302" s="129"/>
      <c r="C302" s="132" t="s">
        <v>436</v>
      </c>
      <c r="D302" s="129" t="s">
        <v>264</v>
      </c>
      <c r="E302" s="129"/>
      <c r="F302" s="129"/>
      <c r="G302" s="133"/>
      <c r="H302" s="43"/>
      <c r="I302" s="42"/>
      <c r="J302" s="42"/>
      <c r="K302" s="49"/>
      <c r="L302" s="127"/>
      <c r="M302" s="50" t="str">
        <f t="shared" si="42"/>
        <v>Soll</v>
      </c>
      <c r="N302" s="51" t="str">
        <f t="shared" si="43"/>
        <v/>
      </c>
      <c r="O302" s="51" t="str">
        <f t="shared" si="44"/>
        <v>Fehler in Punktespalte</v>
      </c>
      <c r="P302" s="52" t="str">
        <f t="shared" si="45"/>
        <v/>
      </c>
      <c r="Q302" s="51" t="str">
        <f t="shared" si="46"/>
        <v/>
      </c>
      <c r="R302" s="51" t="str">
        <f t="shared" si="47"/>
        <v/>
      </c>
      <c r="S302" s="53" t="str">
        <f t="shared" si="48"/>
        <v/>
      </c>
      <c r="T302" s="54" t="str">
        <f t="shared" si="40"/>
        <v/>
      </c>
      <c r="U302" s="54" t="str">
        <f t="shared" si="41"/>
        <v/>
      </c>
      <c r="V302" s="49" t="str">
        <f t="shared" si="49"/>
        <v/>
      </c>
    </row>
    <row r="303" spans="1:22" ht="26.25" thickBot="1" x14ac:dyDescent="0.25">
      <c r="A303" s="132" t="s">
        <v>1049</v>
      </c>
      <c r="B303" s="129"/>
      <c r="C303" s="132" t="s">
        <v>437</v>
      </c>
      <c r="D303" s="129" t="s">
        <v>264</v>
      </c>
      <c r="E303" s="129"/>
      <c r="F303" s="129"/>
      <c r="G303" s="133"/>
      <c r="H303" s="43"/>
      <c r="I303" s="42"/>
      <c r="J303" s="42"/>
      <c r="K303" s="49"/>
      <c r="L303" s="127"/>
      <c r="M303" s="50" t="str">
        <f t="shared" si="42"/>
        <v>Soll</v>
      </c>
      <c r="N303" s="51" t="str">
        <f t="shared" si="43"/>
        <v/>
      </c>
      <c r="O303" s="51" t="str">
        <f t="shared" si="44"/>
        <v>Fehler in Punktespalte</v>
      </c>
      <c r="P303" s="52" t="str">
        <f t="shared" si="45"/>
        <v/>
      </c>
      <c r="Q303" s="51" t="str">
        <f t="shared" si="46"/>
        <v/>
      </c>
      <c r="R303" s="51" t="str">
        <f t="shared" si="47"/>
        <v/>
      </c>
      <c r="S303" s="53" t="str">
        <f t="shared" si="48"/>
        <v/>
      </c>
      <c r="T303" s="54" t="str">
        <f t="shared" si="40"/>
        <v/>
      </c>
      <c r="U303" s="54" t="str">
        <f t="shared" si="41"/>
        <v/>
      </c>
      <c r="V303" s="49" t="str">
        <f t="shared" si="49"/>
        <v/>
      </c>
    </row>
    <row r="304" spans="1:22" ht="26.25" thickBot="1" x14ac:dyDescent="0.25">
      <c r="A304" s="132" t="s">
        <v>1050</v>
      </c>
      <c r="B304" s="129"/>
      <c r="C304" s="132" t="s">
        <v>438</v>
      </c>
      <c r="D304" s="129" t="s">
        <v>264</v>
      </c>
      <c r="E304" s="129"/>
      <c r="F304" s="129"/>
      <c r="G304" s="133"/>
      <c r="H304" s="43"/>
      <c r="I304" s="42"/>
      <c r="J304" s="42"/>
      <c r="K304" s="49"/>
      <c r="L304" s="127"/>
      <c r="M304" s="50" t="str">
        <f t="shared" si="42"/>
        <v>Soll</v>
      </c>
      <c r="N304" s="51" t="str">
        <f t="shared" si="43"/>
        <v/>
      </c>
      <c r="O304" s="51" t="str">
        <f t="shared" si="44"/>
        <v>Fehler in Punktespalte</v>
      </c>
      <c r="P304" s="52" t="str">
        <f t="shared" si="45"/>
        <v/>
      </c>
      <c r="Q304" s="51" t="str">
        <f t="shared" si="46"/>
        <v/>
      </c>
      <c r="R304" s="51" t="str">
        <f t="shared" si="47"/>
        <v/>
      </c>
      <c r="S304" s="53" t="str">
        <f t="shared" si="48"/>
        <v/>
      </c>
      <c r="T304" s="54" t="str">
        <f t="shared" si="40"/>
        <v/>
      </c>
      <c r="U304" s="54" t="str">
        <f t="shared" si="41"/>
        <v/>
      </c>
      <c r="V304" s="49" t="str">
        <f t="shared" si="49"/>
        <v/>
      </c>
    </row>
    <row r="305" spans="1:22" ht="26.25" thickBot="1" x14ac:dyDescent="0.25">
      <c r="A305" s="132" t="s">
        <v>1051</v>
      </c>
      <c r="B305" s="129"/>
      <c r="C305" s="132" t="s">
        <v>439</v>
      </c>
      <c r="D305" s="129" t="s">
        <v>264</v>
      </c>
      <c r="E305" s="129"/>
      <c r="F305" s="129"/>
      <c r="G305" s="133"/>
      <c r="H305" s="43"/>
      <c r="I305" s="42"/>
      <c r="J305" s="42"/>
      <c r="K305" s="49"/>
      <c r="L305" s="127"/>
      <c r="M305" s="50" t="str">
        <f t="shared" si="42"/>
        <v>Soll</v>
      </c>
      <c r="N305" s="51" t="str">
        <f t="shared" si="43"/>
        <v/>
      </c>
      <c r="O305" s="51" t="str">
        <f t="shared" si="44"/>
        <v>Fehler in Punktespalte</v>
      </c>
      <c r="P305" s="52" t="str">
        <f t="shared" si="45"/>
        <v/>
      </c>
      <c r="Q305" s="51" t="str">
        <f t="shared" si="46"/>
        <v/>
      </c>
      <c r="R305" s="51" t="str">
        <f t="shared" si="47"/>
        <v/>
      </c>
      <c r="S305" s="53" t="str">
        <f t="shared" si="48"/>
        <v/>
      </c>
      <c r="T305" s="54" t="str">
        <f t="shared" si="40"/>
        <v/>
      </c>
      <c r="U305" s="54" t="str">
        <f t="shared" si="41"/>
        <v/>
      </c>
      <c r="V305" s="49" t="str">
        <f t="shared" si="49"/>
        <v/>
      </c>
    </row>
    <row r="306" spans="1:22" ht="26.25" thickBot="1" x14ac:dyDescent="0.25">
      <c r="A306" s="132" t="s">
        <v>1052</v>
      </c>
      <c r="B306" s="129"/>
      <c r="C306" s="132" t="s">
        <v>440</v>
      </c>
      <c r="D306" s="129" t="s">
        <v>264</v>
      </c>
      <c r="E306" s="129"/>
      <c r="F306" s="129"/>
      <c r="G306" s="133"/>
      <c r="H306" s="43"/>
      <c r="I306" s="42"/>
      <c r="J306" s="42"/>
      <c r="K306" s="49"/>
      <c r="L306" s="127"/>
      <c r="M306" s="50" t="str">
        <f t="shared" si="42"/>
        <v>Soll</v>
      </c>
      <c r="N306" s="51" t="str">
        <f t="shared" si="43"/>
        <v/>
      </c>
      <c r="O306" s="51" t="str">
        <f t="shared" si="44"/>
        <v>Fehler in Punktespalte</v>
      </c>
      <c r="P306" s="52" t="str">
        <f t="shared" si="45"/>
        <v/>
      </c>
      <c r="Q306" s="51" t="str">
        <f t="shared" si="46"/>
        <v/>
      </c>
      <c r="R306" s="51" t="str">
        <f t="shared" si="47"/>
        <v/>
      </c>
      <c r="S306" s="53" t="str">
        <f t="shared" si="48"/>
        <v/>
      </c>
      <c r="T306" s="54" t="str">
        <f t="shared" si="40"/>
        <v/>
      </c>
      <c r="U306" s="54" t="str">
        <f t="shared" si="41"/>
        <v/>
      </c>
      <c r="V306" s="49" t="str">
        <f t="shared" si="49"/>
        <v/>
      </c>
    </row>
    <row r="307" spans="1:22" ht="16.5" thickBot="1" x14ac:dyDescent="0.25">
      <c r="A307" s="132"/>
      <c r="B307" s="129"/>
      <c r="C307" s="135" t="s">
        <v>702</v>
      </c>
      <c r="D307" s="129"/>
      <c r="E307" s="129"/>
      <c r="F307" s="129"/>
      <c r="G307" s="133"/>
      <c r="H307" s="43"/>
      <c r="I307" s="42"/>
      <c r="J307" s="42"/>
      <c r="K307" s="49"/>
      <c r="L307" s="127"/>
      <c r="M307" s="50" t="str">
        <f t="shared" si="42"/>
        <v/>
      </c>
      <c r="N307" s="51" t="str">
        <f t="shared" si="43"/>
        <v/>
      </c>
      <c r="O307" s="51" t="str">
        <f t="shared" si="44"/>
        <v/>
      </c>
      <c r="P307" s="52" t="str">
        <f t="shared" si="45"/>
        <v/>
      </c>
      <c r="Q307" s="51" t="str">
        <f t="shared" si="46"/>
        <v/>
      </c>
      <c r="R307" s="51" t="str">
        <f t="shared" si="47"/>
        <v/>
      </c>
      <c r="S307" s="53" t="str">
        <f t="shared" si="48"/>
        <v/>
      </c>
      <c r="T307" s="54" t="str">
        <f t="shared" si="40"/>
        <v/>
      </c>
      <c r="U307" s="54" t="str">
        <f t="shared" si="41"/>
        <v/>
      </c>
      <c r="V307" s="49" t="str">
        <f t="shared" si="49"/>
        <v/>
      </c>
    </row>
    <row r="308" spans="1:22" ht="26.25" thickBot="1" x14ac:dyDescent="0.25">
      <c r="A308" s="132" t="s">
        <v>1053</v>
      </c>
      <c r="B308" s="129"/>
      <c r="C308" s="132" t="s">
        <v>441</v>
      </c>
      <c r="D308" s="129" t="s">
        <v>264</v>
      </c>
      <c r="E308" s="129"/>
      <c r="F308" s="129"/>
      <c r="G308" s="133"/>
      <c r="H308" s="43"/>
      <c r="I308" s="42"/>
      <c r="J308" s="42"/>
      <c r="K308" s="49"/>
      <c r="L308" s="127"/>
      <c r="M308" s="50" t="str">
        <f t="shared" si="42"/>
        <v>Soll</v>
      </c>
      <c r="N308" s="51" t="str">
        <f t="shared" si="43"/>
        <v/>
      </c>
      <c r="O308" s="51" t="str">
        <f t="shared" si="44"/>
        <v>Fehler in Punktespalte</v>
      </c>
      <c r="P308" s="52" t="str">
        <f t="shared" si="45"/>
        <v/>
      </c>
      <c r="Q308" s="51" t="str">
        <f t="shared" si="46"/>
        <v/>
      </c>
      <c r="R308" s="51" t="str">
        <f t="shared" si="47"/>
        <v/>
      </c>
      <c r="S308" s="53" t="str">
        <f t="shared" si="48"/>
        <v/>
      </c>
      <c r="T308" s="54" t="str">
        <f t="shared" si="40"/>
        <v/>
      </c>
      <c r="U308" s="54" t="str">
        <f t="shared" si="41"/>
        <v/>
      </c>
      <c r="V308" s="49" t="str">
        <f t="shared" si="49"/>
        <v/>
      </c>
    </row>
    <row r="309" spans="1:22" ht="26.25" thickBot="1" x14ac:dyDescent="0.25">
      <c r="A309" s="132" t="s">
        <v>1054</v>
      </c>
      <c r="B309" s="129"/>
      <c r="C309" s="132" t="s">
        <v>442</v>
      </c>
      <c r="D309" s="129" t="s">
        <v>264</v>
      </c>
      <c r="E309" s="129"/>
      <c r="F309" s="129"/>
      <c r="G309" s="133"/>
      <c r="H309" s="43"/>
      <c r="I309" s="42"/>
      <c r="J309" s="42"/>
      <c r="K309" s="49"/>
      <c r="L309" s="127"/>
      <c r="M309" s="50" t="str">
        <f t="shared" si="42"/>
        <v>Soll</v>
      </c>
      <c r="N309" s="51" t="str">
        <f t="shared" si="43"/>
        <v/>
      </c>
      <c r="O309" s="51" t="str">
        <f t="shared" si="44"/>
        <v>Fehler in Punktespalte</v>
      </c>
      <c r="P309" s="52" t="str">
        <f t="shared" si="45"/>
        <v/>
      </c>
      <c r="Q309" s="51" t="str">
        <f t="shared" si="46"/>
        <v/>
      </c>
      <c r="R309" s="51" t="str">
        <f t="shared" si="47"/>
        <v/>
      </c>
      <c r="S309" s="53" t="str">
        <f t="shared" si="48"/>
        <v/>
      </c>
      <c r="T309" s="54" t="str">
        <f t="shared" si="40"/>
        <v/>
      </c>
      <c r="U309" s="54" t="str">
        <f t="shared" si="41"/>
        <v/>
      </c>
      <c r="V309" s="49" t="str">
        <f t="shared" si="49"/>
        <v/>
      </c>
    </row>
    <row r="310" spans="1:22" ht="26.25" thickBot="1" x14ac:dyDescent="0.25">
      <c r="A310" s="132" t="s">
        <v>1055</v>
      </c>
      <c r="B310" s="129"/>
      <c r="C310" s="132" t="s">
        <v>443</v>
      </c>
      <c r="D310" s="129" t="s">
        <v>264</v>
      </c>
      <c r="E310" s="129"/>
      <c r="F310" s="129"/>
      <c r="G310" s="133"/>
      <c r="H310" s="43"/>
      <c r="I310" s="42"/>
      <c r="J310" s="42"/>
      <c r="K310" s="49"/>
      <c r="L310" s="127"/>
      <c r="M310" s="50" t="str">
        <f t="shared" si="42"/>
        <v>Soll</v>
      </c>
      <c r="N310" s="51" t="str">
        <f t="shared" si="43"/>
        <v/>
      </c>
      <c r="O310" s="51" t="str">
        <f t="shared" si="44"/>
        <v>Fehler in Punktespalte</v>
      </c>
      <c r="P310" s="52" t="str">
        <f t="shared" si="45"/>
        <v/>
      </c>
      <c r="Q310" s="51" t="str">
        <f t="shared" si="46"/>
        <v/>
      </c>
      <c r="R310" s="51" t="str">
        <f t="shared" si="47"/>
        <v/>
      </c>
      <c r="S310" s="53" t="str">
        <f t="shared" si="48"/>
        <v/>
      </c>
      <c r="T310" s="54" t="str">
        <f t="shared" si="40"/>
        <v/>
      </c>
      <c r="U310" s="54" t="str">
        <f t="shared" si="41"/>
        <v/>
      </c>
      <c r="V310" s="49" t="str">
        <f t="shared" si="49"/>
        <v/>
      </c>
    </row>
    <row r="311" spans="1:22" ht="26.25" thickBot="1" x14ac:dyDescent="0.25">
      <c r="A311" s="132" t="s">
        <v>1056</v>
      </c>
      <c r="B311" s="129"/>
      <c r="C311" s="132" t="s">
        <v>444</v>
      </c>
      <c r="D311" s="129" t="s">
        <v>264</v>
      </c>
      <c r="E311" s="129"/>
      <c r="F311" s="129"/>
      <c r="G311" s="133"/>
      <c r="H311" s="43"/>
      <c r="I311" s="42"/>
      <c r="J311" s="42"/>
      <c r="K311" s="49"/>
      <c r="L311" s="127"/>
      <c r="M311" s="50" t="str">
        <f t="shared" si="42"/>
        <v>Soll</v>
      </c>
      <c r="N311" s="51" t="str">
        <f t="shared" si="43"/>
        <v/>
      </c>
      <c r="O311" s="51" t="str">
        <f t="shared" si="44"/>
        <v>Fehler in Punktespalte</v>
      </c>
      <c r="P311" s="52" t="str">
        <f t="shared" si="45"/>
        <v/>
      </c>
      <c r="Q311" s="51" t="str">
        <f t="shared" si="46"/>
        <v/>
      </c>
      <c r="R311" s="51" t="str">
        <f t="shared" si="47"/>
        <v/>
      </c>
      <c r="S311" s="53" t="str">
        <f t="shared" si="48"/>
        <v/>
      </c>
      <c r="T311" s="54" t="str">
        <f t="shared" si="40"/>
        <v/>
      </c>
      <c r="U311" s="54" t="str">
        <f t="shared" si="41"/>
        <v/>
      </c>
      <c r="V311" s="49" t="str">
        <f t="shared" si="49"/>
        <v/>
      </c>
    </row>
    <row r="312" spans="1:22" ht="26.25" thickBot="1" x14ac:dyDescent="0.25">
      <c r="A312" s="132" t="s">
        <v>1057</v>
      </c>
      <c r="B312" s="129"/>
      <c r="C312" s="132" t="s">
        <v>445</v>
      </c>
      <c r="D312" s="129" t="s">
        <v>264</v>
      </c>
      <c r="E312" s="129"/>
      <c r="F312" s="129"/>
      <c r="G312" s="133"/>
      <c r="H312" s="43"/>
      <c r="I312" s="42"/>
      <c r="J312" s="42"/>
      <c r="K312" s="49"/>
      <c r="L312" s="127"/>
      <c r="M312" s="50" t="str">
        <f t="shared" si="42"/>
        <v>Soll</v>
      </c>
      <c r="N312" s="51" t="str">
        <f t="shared" si="43"/>
        <v/>
      </c>
      <c r="O312" s="51" t="str">
        <f t="shared" si="44"/>
        <v>Fehler in Punktespalte</v>
      </c>
      <c r="P312" s="52" t="str">
        <f t="shared" si="45"/>
        <v/>
      </c>
      <c r="Q312" s="51" t="str">
        <f t="shared" si="46"/>
        <v/>
      </c>
      <c r="R312" s="51" t="str">
        <f t="shared" si="47"/>
        <v/>
      </c>
      <c r="S312" s="53" t="str">
        <f t="shared" si="48"/>
        <v/>
      </c>
      <c r="T312" s="54" t="str">
        <f t="shared" si="40"/>
        <v/>
      </c>
      <c r="U312" s="54" t="str">
        <f t="shared" si="41"/>
        <v/>
      </c>
      <c r="V312" s="49" t="str">
        <f t="shared" si="49"/>
        <v/>
      </c>
    </row>
    <row r="313" spans="1:22" ht="16.5" thickBot="1" x14ac:dyDescent="0.25">
      <c r="A313" s="132"/>
      <c r="B313" s="129"/>
      <c r="C313" s="135" t="s">
        <v>703</v>
      </c>
      <c r="D313" s="129"/>
      <c r="E313" s="129"/>
      <c r="F313" s="129"/>
      <c r="G313" s="133"/>
      <c r="H313" s="43"/>
      <c r="I313" s="42"/>
      <c r="J313" s="42"/>
      <c r="K313" s="49"/>
      <c r="L313" s="127"/>
      <c r="M313" s="50" t="str">
        <f t="shared" si="42"/>
        <v/>
      </c>
      <c r="N313" s="51" t="str">
        <f t="shared" si="43"/>
        <v/>
      </c>
      <c r="O313" s="51" t="str">
        <f t="shared" si="44"/>
        <v/>
      </c>
      <c r="P313" s="52" t="str">
        <f t="shared" si="45"/>
        <v/>
      </c>
      <c r="Q313" s="51" t="str">
        <f t="shared" si="46"/>
        <v/>
      </c>
      <c r="R313" s="51" t="str">
        <f t="shared" si="47"/>
        <v/>
      </c>
      <c r="S313" s="53" t="str">
        <f t="shared" si="48"/>
        <v/>
      </c>
      <c r="T313" s="54" t="str">
        <f t="shared" si="40"/>
        <v/>
      </c>
      <c r="U313" s="54" t="str">
        <f t="shared" si="41"/>
        <v/>
      </c>
      <c r="V313" s="49" t="str">
        <f t="shared" si="49"/>
        <v/>
      </c>
    </row>
    <row r="314" spans="1:22" ht="26.25" thickBot="1" x14ac:dyDescent="0.25">
      <c r="A314" s="132" t="s">
        <v>1058</v>
      </c>
      <c r="B314" s="129"/>
      <c r="C314" s="132" t="s">
        <v>704</v>
      </c>
      <c r="D314" s="129" t="s">
        <v>264</v>
      </c>
      <c r="E314" s="129"/>
      <c r="F314" s="129"/>
      <c r="G314" s="133"/>
      <c r="H314" s="43"/>
      <c r="I314" s="42"/>
      <c r="J314" s="42"/>
      <c r="K314" s="49"/>
      <c r="L314" s="127"/>
      <c r="M314" s="50" t="str">
        <f t="shared" si="42"/>
        <v>Soll</v>
      </c>
      <c r="N314" s="51" t="str">
        <f t="shared" si="43"/>
        <v/>
      </c>
      <c r="O314" s="51" t="str">
        <f t="shared" si="44"/>
        <v>Fehler in Punktespalte</v>
      </c>
      <c r="P314" s="52" t="str">
        <f t="shared" si="45"/>
        <v/>
      </c>
      <c r="Q314" s="51" t="str">
        <f t="shared" si="46"/>
        <v/>
      </c>
      <c r="R314" s="51" t="str">
        <f t="shared" si="47"/>
        <v/>
      </c>
      <c r="S314" s="53" t="str">
        <f t="shared" si="48"/>
        <v/>
      </c>
      <c r="T314" s="54" t="str">
        <f t="shared" si="40"/>
        <v/>
      </c>
      <c r="U314" s="54" t="str">
        <f t="shared" si="41"/>
        <v/>
      </c>
      <c r="V314" s="49" t="str">
        <f t="shared" si="49"/>
        <v/>
      </c>
    </row>
    <row r="315" spans="1:22" ht="26.25" thickBot="1" x14ac:dyDescent="0.25">
      <c r="A315" s="132" t="s">
        <v>1059</v>
      </c>
      <c r="B315" s="129"/>
      <c r="C315" s="132" t="s">
        <v>705</v>
      </c>
      <c r="D315" s="129" t="s">
        <v>264</v>
      </c>
      <c r="E315" s="129"/>
      <c r="F315" s="129"/>
      <c r="G315" s="133"/>
      <c r="H315" s="43"/>
      <c r="I315" s="42"/>
      <c r="J315" s="42"/>
      <c r="K315" s="49"/>
      <c r="L315" s="127"/>
      <c r="M315" s="50" t="str">
        <f t="shared" si="42"/>
        <v>Soll</v>
      </c>
      <c r="N315" s="51" t="str">
        <f t="shared" si="43"/>
        <v/>
      </c>
      <c r="O315" s="51" t="str">
        <f t="shared" si="44"/>
        <v>Fehler in Punktespalte</v>
      </c>
      <c r="P315" s="52" t="str">
        <f t="shared" si="45"/>
        <v/>
      </c>
      <c r="Q315" s="51" t="str">
        <f t="shared" si="46"/>
        <v/>
      </c>
      <c r="R315" s="51" t="str">
        <f t="shared" si="47"/>
        <v/>
      </c>
      <c r="S315" s="53" t="str">
        <f t="shared" si="48"/>
        <v/>
      </c>
      <c r="T315" s="54" t="str">
        <f t="shared" si="40"/>
        <v/>
      </c>
      <c r="U315" s="54" t="str">
        <f t="shared" si="41"/>
        <v/>
      </c>
      <c r="V315" s="49" t="str">
        <f t="shared" si="49"/>
        <v/>
      </c>
    </row>
    <row r="316" spans="1:22" ht="26.25" thickBot="1" x14ac:dyDescent="0.25">
      <c r="A316" s="132" t="s">
        <v>1060</v>
      </c>
      <c r="B316" s="129"/>
      <c r="C316" s="132" t="s">
        <v>706</v>
      </c>
      <c r="D316" s="129" t="s">
        <v>264</v>
      </c>
      <c r="E316" s="129"/>
      <c r="F316" s="129"/>
      <c r="G316" s="133"/>
      <c r="H316" s="43"/>
      <c r="I316" s="42"/>
      <c r="J316" s="42"/>
      <c r="K316" s="49"/>
      <c r="L316" s="127"/>
      <c r="M316" s="50" t="str">
        <f t="shared" si="42"/>
        <v>Soll</v>
      </c>
      <c r="N316" s="51" t="str">
        <f t="shared" si="43"/>
        <v/>
      </c>
      <c r="O316" s="51" t="str">
        <f t="shared" si="44"/>
        <v>Fehler in Punktespalte</v>
      </c>
      <c r="P316" s="52" t="str">
        <f t="shared" si="45"/>
        <v/>
      </c>
      <c r="Q316" s="51" t="str">
        <f t="shared" si="46"/>
        <v/>
      </c>
      <c r="R316" s="51" t="str">
        <f t="shared" si="47"/>
        <v/>
      </c>
      <c r="S316" s="53" t="str">
        <f t="shared" si="48"/>
        <v/>
      </c>
      <c r="T316" s="54" t="str">
        <f t="shared" si="40"/>
        <v/>
      </c>
      <c r="U316" s="54" t="str">
        <f t="shared" si="41"/>
        <v/>
      </c>
      <c r="V316" s="49" t="str">
        <f t="shared" si="49"/>
        <v/>
      </c>
    </row>
    <row r="317" spans="1:22" ht="26.25" thickBot="1" x14ac:dyDescent="0.25">
      <c r="A317" s="132" t="s">
        <v>1061</v>
      </c>
      <c r="B317" s="129"/>
      <c r="C317" s="132" t="s">
        <v>707</v>
      </c>
      <c r="D317" s="129" t="s">
        <v>264</v>
      </c>
      <c r="E317" s="129"/>
      <c r="F317" s="129"/>
      <c r="G317" s="133"/>
      <c r="H317" s="43"/>
      <c r="I317" s="42"/>
      <c r="J317" s="42"/>
      <c r="K317" s="49"/>
      <c r="L317" s="127"/>
      <c r="M317" s="50" t="str">
        <f t="shared" si="42"/>
        <v>Soll</v>
      </c>
      <c r="N317" s="51" t="str">
        <f t="shared" si="43"/>
        <v/>
      </c>
      <c r="O317" s="51" t="str">
        <f t="shared" si="44"/>
        <v>Fehler in Punktespalte</v>
      </c>
      <c r="P317" s="52" t="str">
        <f t="shared" si="45"/>
        <v/>
      </c>
      <c r="Q317" s="51" t="str">
        <f t="shared" si="46"/>
        <v/>
      </c>
      <c r="R317" s="51" t="str">
        <f t="shared" si="47"/>
        <v/>
      </c>
      <c r="S317" s="53" t="str">
        <f t="shared" si="48"/>
        <v/>
      </c>
      <c r="T317" s="54" t="str">
        <f t="shared" si="40"/>
        <v/>
      </c>
      <c r="U317" s="54" t="str">
        <f t="shared" si="41"/>
        <v/>
      </c>
      <c r="V317" s="49" t="str">
        <f t="shared" si="49"/>
        <v/>
      </c>
    </row>
    <row r="318" spans="1:22" ht="26.25" thickBot="1" x14ac:dyDescent="0.25">
      <c r="A318" s="132" t="s">
        <v>1062</v>
      </c>
      <c r="B318" s="129"/>
      <c r="C318" s="132" t="s">
        <v>708</v>
      </c>
      <c r="D318" s="129" t="s">
        <v>264</v>
      </c>
      <c r="E318" s="129"/>
      <c r="F318" s="129"/>
      <c r="G318" s="133"/>
      <c r="H318" s="43"/>
      <c r="I318" s="42"/>
      <c r="J318" s="42"/>
      <c r="K318" s="49"/>
      <c r="L318" s="127"/>
      <c r="M318" s="50" t="str">
        <f t="shared" si="42"/>
        <v>Soll</v>
      </c>
      <c r="N318" s="51" t="str">
        <f t="shared" si="43"/>
        <v/>
      </c>
      <c r="O318" s="51" t="str">
        <f t="shared" si="44"/>
        <v>Fehler in Punktespalte</v>
      </c>
      <c r="P318" s="52" t="str">
        <f t="shared" si="45"/>
        <v/>
      </c>
      <c r="Q318" s="51" t="str">
        <f t="shared" si="46"/>
        <v/>
      </c>
      <c r="R318" s="51" t="str">
        <f t="shared" si="47"/>
        <v/>
      </c>
      <c r="S318" s="53" t="str">
        <f t="shared" si="48"/>
        <v/>
      </c>
      <c r="T318" s="54" t="str">
        <f t="shared" si="40"/>
        <v/>
      </c>
      <c r="U318" s="54" t="str">
        <f t="shared" si="41"/>
        <v/>
      </c>
      <c r="V318" s="49" t="str">
        <f t="shared" si="49"/>
        <v/>
      </c>
    </row>
    <row r="319" spans="1:22" ht="26.25" thickBot="1" x14ac:dyDescent="0.25">
      <c r="A319" s="132" t="s">
        <v>1063</v>
      </c>
      <c r="B319" s="129"/>
      <c r="C319" s="132" t="s">
        <v>709</v>
      </c>
      <c r="D319" s="129" t="s">
        <v>264</v>
      </c>
      <c r="E319" s="129"/>
      <c r="F319" s="129"/>
      <c r="G319" s="133"/>
      <c r="H319" s="43"/>
      <c r="I319" s="42"/>
      <c r="J319" s="42"/>
      <c r="K319" s="49"/>
      <c r="L319" s="127"/>
      <c r="M319" s="50" t="str">
        <f t="shared" si="42"/>
        <v>Soll</v>
      </c>
      <c r="N319" s="51" t="str">
        <f t="shared" si="43"/>
        <v/>
      </c>
      <c r="O319" s="51" t="str">
        <f t="shared" si="44"/>
        <v>Fehler in Punktespalte</v>
      </c>
      <c r="P319" s="52" t="str">
        <f t="shared" si="45"/>
        <v/>
      </c>
      <c r="Q319" s="51" t="str">
        <f t="shared" si="46"/>
        <v/>
      </c>
      <c r="R319" s="51" t="str">
        <f t="shared" si="47"/>
        <v/>
      </c>
      <c r="S319" s="53" t="str">
        <f t="shared" si="48"/>
        <v/>
      </c>
      <c r="T319" s="54" t="str">
        <f t="shared" si="40"/>
        <v/>
      </c>
      <c r="U319" s="54" t="str">
        <f t="shared" si="41"/>
        <v/>
      </c>
      <c r="V319" s="49" t="str">
        <f t="shared" si="49"/>
        <v/>
      </c>
    </row>
    <row r="320" spans="1:22" ht="26.25" thickBot="1" x14ac:dyDescent="0.25">
      <c r="A320" s="132" t="s">
        <v>1064</v>
      </c>
      <c r="B320" s="129"/>
      <c r="C320" s="132" t="s">
        <v>710</v>
      </c>
      <c r="D320" s="129" t="s">
        <v>264</v>
      </c>
      <c r="E320" s="129"/>
      <c r="F320" s="129"/>
      <c r="G320" s="133"/>
      <c r="H320" s="43"/>
      <c r="I320" s="42"/>
      <c r="J320" s="42"/>
      <c r="K320" s="49"/>
      <c r="L320" s="127"/>
      <c r="M320" s="50" t="str">
        <f t="shared" si="42"/>
        <v>Soll</v>
      </c>
      <c r="N320" s="51" t="str">
        <f t="shared" si="43"/>
        <v/>
      </c>
      <c r="O320" s="51" t="str">
        <f t="shared" si="44"/>
        <v>Fehler in Punktespalte</v>
      </c>
      <c r="P320" s="52" t="str">
        <f t="shared" si="45"/>
        <v/>
      </c>
      <c r="Q320" s="51" t="str">
        <f t="shared" si="46"/>
        <v/>
      </c>
      <c r="R320" s="51" t="str">
        <f t="shared" si="47"/>
        <v/>
      </c>
      <c r="S320" s="53" t="str">
        <f t="shared" si="48"/>
        <v/>
      </c>
      <c r="T320" s="54" t="str">
        <f t="shared" si="40"/>
        <v/>
      </c>
      <c r="U320" s="54" t="str">
        <f t="shared" si="41"/>
        <v/>
      </c>
      <c r="V320" s="49" t="str">
        <f t="shared" si="49"/>
        <v/>
      </c>
    </row>
    <row r="321" spans="1:22" ht="26.25" thickBot="1" x14ac:dyDescent="0.25">
      <c r="A321" s="132" t="s">
        <v>1065</v>
      </c>
      <c r="B321" s="129"/>
      <c r="C321" s="132" t="s">
        <v>711</v>
      </c>
      <c r="D321" s="129" t="s">
        <v>264</v>
      </c>
      <c r="E321" s="129"/>
      <c r="F321" s="129"/>
      <c r="G321" s="133"/>
      <c r="H321" s="43"/>
      <c r="I321" s="42"/>
      <c r="J321" s="42"/>
      <c r="K321" s="49"/>
      <c r="L321" s="127"/>
      <c r="M321" s="50" t="str">
        <f t="shared" si="42"/>
        <v>Soll</v>
      </c>
      <c r="N321" s="51" t="str">
        <f t="shared" si="43"/>
        <v/>
      </c>
      <c r="O321" s="51" t="str">
        <f t="shared" si="44"/>
        <v>Fehler in Punktespalte</v>
      </c>
      <c r="P321" s="52" t="str">
        <f t="shared" si="45"/>
        <v/>
      </c>
      <c r="Q321" s="51" t="str">
        <f t="shared" si="46"/>
        <v/>
      </c>
      <c r="R321" s="51" t="str">
        <f t="shared" si="47"/>
        <v/>
      </c>
      <c r="S321" s="53" t="str">
        <f t="shared" si="48"/>
        <v/>
      </c>
      <c r="T321" s="54" t="str">
        <f t="shared" si="40"/>
        <v/>
      </c>
      <c r="U321" s="54" t="str">
        <f t="shared" si="41"/>
        <v/>
      </c>
      <c r="V321" s="49" t="str">
        <f t="shared" si="49"/>
        <v/>
      </c>
    </row>
    <row r="322" spans="1:22" ht="26.25" thickBot="1" x14ac:dyDescent="0.25">
      <c r="A322" s="132" t="s">
        <v>1066</v>
      </c>
      <c r="B322" s="129"/>
      <c r="C322" s="132" t="s">
        <v>712</v>
      </c>
      <c r="D322" s="129" t="s">
        <v>264</v>
      </c>
      <c r="E322" s="129"/>
      <c r="F322" s="129"/>
      <c r="G322" s="133"/>
      <c r="H322" s="43"/>
      <c r="I322" s="42"/>
      <c r="J322" s="42"/>
      <c r="K322" s="49"/>
      <c r="L322" s="127"/>
      <c r="M322" s="50" t="str">
        <f t="shared" si="42"/>
        <v>Soll</v>
      </c>
      <c r="N322" s="51" t="str">
        <f t="shared" si="43"/>
        <v/>
      </c>
      <c r="O322" s="51" t="str">
        <f t="shared" si="44"/>
        <v>Fehler in Punktespalte</v>
      </c>
      <c r="P322" s="52" t="str">
        <f t="shared" si="45"/>
        <v/>
      </c>
      <c r="Q322" s="51" t="str">
        <f t="shared" si="46"/>
        <v/>
      </c>
      <c r="R322" s="51" t="str">
        <f t="shared" si="47"/>
        <v/>
      </c>
      <c r="S322" s="53" t="str">
        <f t="shared" si="48"/>
        <v/>
      </c>
      <c r="T322" s="54" t="str">
        <f t="shared" si="40"/>
        <v/>
      </c>
      <c r="U322" s="54" t="str">
        <f t="shared" si="41"/>
        <v/>
      </c>
      <c r="V322" s="49" t="str">
        <f t="shared" si="49"/>
        <v/>
      </c>
    </row>
    <row r="323" spans="1:22" ht="26.25" thickBot="1" x14ac:dyDescent="0.25">
      <c r="A323" s="132" t="s">
        <v>1067</v>
      </c>
      <c r="B323" s="129"/>
      <c r="C323" s="132" t="s">
        <v>713</v>
      </c>
      <c r="D323" s="129" t="s">
        <v>264</v>
      </c>
      <c r="E323" s="129"/>
      <c r="F323" s="129"/>
      <c r="G323" s="133"/>
      <c r="H323" s="43"/>
      <c r="I323" s="42"/>
      <c r="J323" s="42"/>
      <c r="K323" s="49"/>
      <c r="L323" s="127"/>
      <c r="M323" s="50" t="str">
        <f t="shared" si="42"/>
        <v>Soll</v>
      </c>
      <c r="N323" s="51" t="str">
        <f t="shared" si="43"/>
        <v/>
      </c>
      <c r="O323" s="51" t="str">
        <f t="shared" si="44"/>
        <v>Fehler in Punktespalte</v>
      </c>
      <c r="P323" s="52" t="str">
        <f t="shared" si="45"/>
        <v/>
      </c>
      <c r="Q323" s="51" t="str">
        <f t="shared" si="46"/>
        <v/>
      </c>
      <c r="R323" s="51" t="str">
        <f t="shared" si="47"/>
        <v/>
      </c>
      <c r="S323" s="53" t="str">
        <f t="shared" si="48"/>
        <v/>
      </c>
      <c r="T323" s="54" t="str">
        <f t="shared" si="40"/>
        <v/>
      </c>
      <c r="U323" s="54" t="str">
        <f t="shared" si="41"/>
        <v/>
      </c>
      <c r="V323" s="49" t="str">
        <f t="shared" si="49"/>
        <v/>
      </c>
    </row>
    <row r="324" spans="1:22" ht="26.25" thickBot="1" x14ac:dyDescent="0.25">
      <c r="A324" s="132" t="s">
        <v>1068</v>
      </c>
      <c r="B324" s="129"/>
      <c r="C324" s="132" t="s">
        <v>714</v>
      </c>
      <c r="D324" s="129" t="s">
        <v>264</v>
      </c>
      <c r="E324" s="129"/>
      <c r="F324" s="129"/>
      <c r="G324" s="133"/>
      <c r="H324" s="43"/>
      <c r="I324" s="42"/>
      <c r="J324" s="42"/>
      <c r="K324" s="49"/>
      <c r="L324" s="127"/>
      <c r="M324" s="50" t="str">
        <f t="shared" si="42"/>
        <v>Soll</v>
      </c>
      <c r="N324" s="51" t="str">
        <f t="shared" si="43"/>
        <v/>
      </c>
      <c r="O324" s="51" t="str">
        <f t="shared" si="44"/>
        <v>Fehler in Punktespalte</v>
      </c>
      <c r="P324" s="52" t="str">
        <f t="shared" si="45"/>
        <v/>
      </c>
      <c r="Q324" s="51" t="str">
        <f t="shared" si="46"/>
        <v/>
      </c>
      <c r="R324" s="51" t="str">
        <f t="shared" si="47"/>
        <v/>
      </c>
      <c r="S324" s="53" t="str">
        <f t="shared" si="48"/>
        <v/>
      </c>
      <c r="T324" s="54" t="str">
        <f t="shared" si="40"/>
        <v/>
      </c>
      <c r="U324" s="54" t="str">
        <f t="shared" si="41"/>
        <v/>
      </c>
      <c r="V324" s="49" t="str">
        <f t="shared" si="49"/>
        <v/>
      </c>
    </row>
    <row r="325" spans="1:22" ht="26.25" thickBot="1" x14ac:dyDescent="0.25">
      <c r="A325" s="132" t="s">
        <v>1069</v>
      </c>
      <c r="B325" s="129"/>
      <c r="C325" s="132" t="s">
        <v>715</v>
      </c>
      <c r="D325" s="129" t="s">
        <v>264</v>
      </c>
      <c r="E325" s="129"/>
      <c r="F325" s="129"/>
      <c r="G325" s="133"/>
      <c r="H325" s="43"/>
      <c r="I325" s="42"/>
      <c r="J325" s="42"/>
      <c r="K325" s="49"/>
      <c r="L325" s="127"/>
      <c r="M325" s="50" t="str">
        <f t="shared" si="42"/>
        <v>Soll</v>
      </c>
      <c r="N325" s="51" t="str">
        <f t="shared" si="43"/>
        <v/>
      </c>
      <c r="O325" s="51" t="str">
        <f t="shared" si="44"/>
        <v>Fehler in Punktespalte</v>
      </c>
      <c r="P325" s="52" t="str">
        <f t="shared" si="45"/>
        <v/>
      </c>
      <c r="Q325" s="51" t="str">
        <f t="shared" si="46"/>
        <v/>
      </c>
      <c r="R325" s="51" t="str">
        <f t="shared" si="47"/>
        <v/>
      </c>
      <c r="S325" s="53" t="str">
        <f t="shared" si="48"/>
        <v/>
      </c>
      <c r="T325" s="54" t="str">
        <f t="shared" si="40"/>
        <v/>
      </c>
      <c r="U325" s="54" t="str">
        <f t="shared" si="41"/>
        <v/>
      </c>
      <c r="V325" s="49" t="str">
        <f t="shared" si="49"/>
        <v/>
      </c>
    </row>
    <row r="326" spans="1:22" ht="26.25" thickBot="1" x14ac:dyDescent="0.25">
      <c r="A326" s="132" t="s">
        <v>1070</v>
      </c>
      <c r="B326" s="129"/>
      <c r="C326" s="132" t="s">
        <v>716</v>
      </c>
      <c r="D326" s="129" t="s">
        <v>264</v>
      </c>
      <c r="E326" s="129"/>
      <c r="F326" s="129"/>
      <c r="G326" s="133"/>
      <c r="H326" s="43"/>
      <c r="I326" s="42"/>
      <c r="J326" s="42"/>
      <c r="K326" s="49"/>
      <c r="L326" s="127"/>
      <c r="M326" s="50" t="str">
        <f t="shared" si="42"/>
        <v>Soll</v>
      </c>
      <c r="N326" s="51" t="str">
        <f t="shared" si="43"/>
        <v/>
      </c>
      <c r="O326" s="51" t="str">
        <f t="shared" si="44"/>
        <v>Fehler in Punktespalte</v>
      </c>
      <c r="P326" s="52" t="str">
        <f t="shared" si="45"/>
        <v/>
      </c>
      <c r="Q326" s="51" t="str">
        <f t="shared" si="46"/>
        <v/>
      </c>
      <c r="R326" s="51" t="str">
        <f t="shared" si="47"/>
        <v/>
      </c>
      <c r="S326" s="53" t="str">
        <f t="shared" si="48"/>
        <v/>
      </c>
      <c r="T326" s="54" t="str">
        <f t="shared" si="40"/>
        <v/>
      </c>
      <c r="U326" s="54" t="str">
        <f t="shared" si="41"/>
        <v/>
      </c>
      <c r="V326" s="49" t="str">
        <f t="shared" si="49"/>
        <v/>
      </c>
    </row>
    <row r="327" spans="1:22" ht="26.25" thickBot="1" x14ac:dyDescent="0.25">
      <c r="A327" s="132" t="s">
        <v>1071</v>
      </c>
      <c r="B327" s="129"/>
      <c r="C327" s="132" t="s">
        <v>717</v>
      </c>
      <c r="D327" s="129" t="s">
        <v>264</v>
      </c>
      <c r="E327" s="129"/>
      <c r="F327" s="129"/>
      <c r="G327" s="133"/>
      <c r="H327" s="43"/>
      <c r="I327" s="42"/>
      <c r="J327" s="42"/>
      <c r="K327" s="49"/>
      <c r="L327" s="127"/>
      <c r="M327" s="50" t="str">
        <f t="shared" si="42"/>
        <v>Soll</v>
      </c>
      <c r="N327" s="51" t="str">
        <f t="shared" si="43"/>
        <v/>
      </c>
      <c r="O327" s="51" t="str">
        <f t="shared" si="44"/>
        <v>Fehler in Punktespalte</v>
      </c>
      <c r="P327" s="52" t="str">
        <f t="shared" si="45"/>
        <v/>
      </c>
      <c r="Q327" s="51" t="str">
        <f t="shared" si="46"/>
        <v/>
      </c>
      <c r="R327" s="51" t="str">
        <f t="shared" si="47"/>
        <v/>
      </c>
      <c r="S327" s="53" t="str">
        <f t="shared" si="48"/>
        <v/>
      </c>
      <c r="T327" s="54" t="str">
        <f t="shared" si="40"/>
        <v/>
      </c>
      <c r="U327" s="54" t="str">
        <f t="shared" si="41"/>
        <v/>
      </c>
      <c r="V327" s="49" t="str">
        <f t="shared" si="49"/>
        <v/>
      </c>
    </row>
    <row r="328" spans="1:22" ht="26.25" thickBot="1" x14ac:dyDescent="0.25">
      <c r="A328" s="132" t="s">
        <v>1072</v>
      </c>
      <c r="B328" s="129"/>
      <c r="C328" s="132" t="s">
        <v>718</v>
      </c>
      <c r="D328" s="129" t="s">
        <v>264</v>
      </c>
      <c r="E328" s="129"/>
      <c r="F328" s="129"/>
      <c r="G328" s="133"/>
      <c r="H328" s="43"/>
      <c r="I328" s="42"/>
      <c r="J328" s="42"/>
      <c r="K328" s="49"/>
      <c r="L328" s="127"/>
      <c r="M328" s="50" t="str">
        <f t="shared" si="42"/>
        <v>Soll</v>
      </c>
      <c r="N328" s="51" t="str">
        <f t="shared" si="43"/>
        <v/>
      </c>
      <c r="O328" s="51" t="str">
        <f t="shared" si="44"/>
        <v>Fehler in Punktespalte</v>
      </c>
      <c r="P328" s="52" t="str">
        <f t="shared" si="45"/>
        <v/>
      </c>
      <c r="Q328" s="51" t="str">
        <f t="shared" si="46"/>
        <v/>
      </c>
      <c r="R328" s="51" t="str">
        <f t="shared" si="47"/>
        <v/>
      </c>
      <c r="S328" s="53" t="str">
        <f t="shared" si="48"/>
        <v/>
      </c>
      <c r="T328" s="54" t="str">
        <f t="shared" si="40"/>
        <v/>
      </c>
      <c r="U328" s="54" t="str">
        <f t="shared" si="41"/>
        <v/>
      </c>
      <c r="V328" s="49" t="str">
        <f t="shared" si="49"/>
        <v/>
      </c>
    </row>
    <row r="329" spans="1:22" ht="16.5" thickBot="1" x14ac:dyDescent="0.25">
      <c r="A329" s="132"/>
      <c r="B329" s="129"/>
      <c r="C329" s="135" t="s">
        <v>719</v>
      </c>
      <c r="D329" s="129"/>
      <c r="E329" s="129"/>
      <c r="F329" s="129"/>
      <c r="G329" s="133"/>
      <c r="H329" s="43"/>
      <c r="I329" s="42"/>
      <c r="J329" s="42"/>
      <c r="K329" s="49"/>
      <c r="L329" s="127"/>
      <c r="M329" s="50" t="str">
        <f t="shared" si="42"/>
        <v/>
      </c>
      <c r="N329" s="51" t="str">
        <f t="shared" si="43"/>
        <v/>
      </c>
      <c r="O329" s="51" t="str">
        <f t="shared" si="44"/>
        <v/>
      </c>
      <c r="P329" s="52" t="str">
        <f t="shared" si="45"/>
        <v/>
      </c>
      <c r="Q329" s="51" t="str">
        <f t="shared" si="46"/>
        <v/>
      </c>
      <c r="R329" s="51" t="str">
        <f t="shared" si="47"/>
        <v/>
      </c>
      <c r="S329" s="53" t="str">
        <f t="shared" si="48"/>
        <v/>
      </c>
      <c r="T329" s="54" t="str">
        <f t="shared" ref="T329:T392" si="50" xml:space="preserve"> IF(AND($E329&gt;0,H329&lt;&gt;""),IF( H329="A", $E329, IF( H329="B", $E329 * Prozent_B, IF( H329="C", $E329 *Prozent_C, IF( H329="D", 0, "Fehler" ) ) ) ), "")</f>
        <v/>
      </c>
      <c r="U329" s="54" t="str">
        <f t="shared" ref="U329:U392" si="51" xml:space="preserve"> IF( $E329&gt;0,IF(K329&gt;0, IF( K329="A", $E329, IF( K329="B", $E329 * Prozent_B, IF( K329="C", $E329 *Prozent_C, IF( K329="D", 0, "Fehler" ) ) ) ),T329), "")</f>
        <v/>
      </c>
      <c r="V329" s="49" t="str">
        <f t="shared" si="49"/>
        <v/>
      </c>
    </row>
    <row r="330" spans="1:22" ht="26.25" thickBot="1" x14ac:dyDescent="0.25">
      <c r="A330" s="132" t="s">
        <v>1073</v>
      </c>
      <c r="B330" s="129"/>
      <c r="C330" s="132" t="s">
        <v>446</v>
      </c>
      <c r="D330" s="129" t="s">
        <v>264</v>
      </c>
      <c r="E330" s="129"/>
      <c r="F330" s="129"/>
      <c r="G330" s="133"/>
      <c r="H330" s="43"/>
      <c r="I330" s="42"/>
      <c r="J330" s="42"/>
      <c r="K330" s="49"/>
      <c r="L330" s="127"/>
      <c r="M330" s="50" t="str">
        <f t="shared" ref="M330:M393" si="52">IF(ISERR(VALUE(SUBSTITUTE(A330,CHAR(160),""))),"",(IF(ISERROR(SEARCH("X",D330)),"Soll","Muss")))</f>
        <v>Soll</v>
      </c>
      <c r="N330" s="51" t="str">
        <f t="shared" ref="N330:N393" si="53">IF(AND(D330="x",F330&lt;&gt;""), "Fehler", "")</f>
        <v/>
      </c>
      <c r="O330" s="51" t="str">
        <f t="shared" ref="O330:O393" si="54">IF(M330="","",
      IF(M330="Soll",
           IF(NOT(ISNUMBER(E330)),"Fehler in Punktespalte",
                IF(NOT(E330&gt;0),"Fehler: Negative Punktzahl","")
               ),""
          )
     )</f>
        <v>Fehler in Punktespalte</v>
      </c>
      <c r="P330" s="52" t="str">
        <f t="shared" ref="P330:P393" si="55">IF( AND(E330&gt;0,M330&lt;&gt;"soll"), "Fehler", "")</f>
        <v/>
      </c>
      <c r="Q330" s="51" t="str">
        <f t="shared" ref="Q330:Q393" si="56">IF( AND(A330="",D330="x"), "Fehler", "")</f>
        <v/>
      </c>
      <c r="R330" s="51" t="str">
        <f t="shared" ref="R330:R393" si="57">IF(AND(M330="Muss",NOT(E330="")),"Fehler","")</f>
        <v/>
      </c>
      <c r="S330" s="53" t="str">
        <f t="shared" ref="S330:S393" si="58">IF(
AND(F330&lt;&gt;"",OR(
ISERROR(SEARCH("Konzept",C330)),
ISERROR(SEARCH("benannt",C330)),
ISERROR(SEARCH("benennt",C330)),
ISERROR(SEARCH("gibt an",C330)),
ISERROR(SEARCH("erklärt",C330)),
ISERROR(SEARCH("erläutert",C330)),
))," 'E' richtig?",
IF(
AND(F330="",OR(
ISNUMBER(SEARCH("Konzept",C330)),
ISNUMBER(SEARCH("benannt",C330)),
ISNUMBER(SEARCH("benennt",C330)),
ISNUMBER(SEARCH("gibt an",C330)),
ISNUMBER(SEARCH("erklärt",C330)),
ISNUMBER(SEARCH("erläutert",C330))
)),"Fehlt hier 'E' ?",""))</f>
        <v/>
      </c>
      <c r="T330" s="54" t="str">
        <f t="shared" si="50"/>
        <v/>
      </c>
      <c r="U330" s="54" t="str">
        <f t="shared" si="51"/>
        <v/>
      </c>
      <c r="V330" s="49" t="str">
        <f t="shared" ref="V330:V393" si="59" xml:space="preserve"> IF( $M330 ="muss", IF(H330&lt;&gt;"",IF(IF(K330&gt;0, K330,H330)&lt;&gt;"A", "Fehler", ""), ""),"")</f>
        <v/>
      </c>
    </row>
    <row r="331" spans="1:22" ht="26.25" thickBot="1" x14ac:dyDescent="0.25">
      <c r="A331" s="132" t="s">
        <v>1074</v>
      </c>
      <c r="B331" s="129"/>
      <c r="C331" s="132" t="s">
        <v>447</v>
      </c>
      <c r="D331" s="129" t="s">
        <v>264</v>
      </c>
      <c r="E331" s="129"/>
      <c r="F331" s="129"/>
      <c r="G331" s="133"/>
      <c r="H331" s="43"/>
      <c r="I331" s="42"/>
      <c r="J331" s="42"/>
      <c r="K331" s="49"/>
      <c r="L331" s="127"/>
      <c r="M331" s="50" t="str">
        <f t="shared" si="52"/>
        <v>Soll</v>
      </c>
      <c r="N331" s="51" t="str">
        <f t="shared" si="53"/>
        <v/>
      </c>
      <c r="O331" s="51" t="str">
        <f t="shared" si="54"/>
        <v>Fehler in Punktespalte</v>
      </c>
      <c r="P331" s="52" t="str">
        <f t="shared" si="55"/>
        <v/>
      </c>
      <c r="Q331" s="51" t="str">
        <f t="shared" si="56"/>
        <v/>
      </c>
      <c r="R331" s="51" t="str">
        <f t="shared" si="57"/>
        <v/>
      </c>
      <c r="S331" s="53" t="str">
        <f t="shared" si="58"/>
        <v/>
      </c>
      <c r="T331" s="54" t="str">
        <f t="shared" si="50"/>
        <v/>
      </c>
      <c r="U331" s="54" t="str">
        <f t="shared" si="51"/>
        <v/>
      </c>
      <c r="V331" s="49" t="str">
        <f t="shared" si="59"/>
        <v/>
      </c>
    </row>
    <row r="332" spans="1:22" ht="26.25" thickBot="1" x14ac:dyDescent="0.25">
      <c r="A332" s="132" t="s">
        <v>1075</v>
      </c>
      <c r="B332" s="129"/>
      <c r="C332" s="132" t="s">
        <v>448</v>
      </c>
      <c r="D332" s="129" t="s">
        <v>264</v>
      </c>
      <c r="E332" s="129"/>
      <c r="F332" s="129"/>
      <c r="G332" s="133"/>
      <c r="H332" s="43"/>
      <c r="I332" s="42"/>
      <c r="J332" s="42"/>
      <c r="K332" s="49"/>
      <c r="L332" s="127"/>
      <c r="M332" s="50" t="str">
        <f t="shared" si="52"/>
        <v>Soll</v>
      </c>
      <c r="N332" s="51" t="str">
        <f t="shared" si="53"/>
        <v/>
      </c>
      <c r="O332" s="51" t="str">
        <f t="shared" si="54"/>
        <v>Fehler in Punktespalte</v>
      </c>
      <c r="P332" s="52" t="str">
        <f t="shared" si="55"/>
        <v/>
      </c>
      <c r="Q332" s="51" t="str">
        <f t="shared" si="56"/>
        <v/>
      </c>
      <c r="R332" s="51" t="str">
        <f t="shared" si="57"/>
        <v/>
      </c>
      <c r="S332" s="53" t="str">
        <f t="shared" si="58"/>
        <v/>
      </c>
      <c r="T332" s="54" t="str">
        <f t="shared" si="50"/>
        <v/>
      </c>
      <c r="U332" s="54" t="str">
        <f t="shared" si="51"/>
        <v/>
      </c>
      <c r="V332" s="49" t="str">
        <f t="shared" si="59"/>
        <v/>
      </c>
    </row>
    <row r="333" spans="1:22" ht="16.5" thickBot="1" x14ac:dyDescent="0.25">
      <c r="A333" s="132"/>
      <c r="B333" s="129"/>
      <c r="C333" s="135" t="s">
        <v>720</v>
      </c>
      <c r="D333" s="129"/>
      <c r="E333" s="129"/>
      <c r="F333" s="129"/>
      <c r="G333" s="133"/>
      <c r="H333" s="43"/>
      <c r="I333" s="42"/>
      <c r="J333" s="42"/>
      <c r="K333" s="49"/>
      <c r="L333" s="127"/>
      <c r="M333" s="50" t="str">
        <f t="shared" si="52"/>
        <v/>
      </c>
      <c r="N333" s="51" t="str">
        <f t="shared" si="53"/>
        <v/>
      </c>
      <c r="O333" s="51" t="str">
        <f t="shared" si="54"/>
        <v/>
      </c>
      <c r="P333" s="52" t="str">
        <f t="shared" si="55"/>
        <v/>
      </c>
      <c r="Q333" s="51" t="str">
        <f t="shared" si="56"/>
        <v/>
      </c>
      <c r="R333" s="51" t="str">
        <f t="shared" si="57"/>
        <v/>
      </c>
      <c r="S333" s="53" t="str">
        <f t="shared" si="58"/>
        <v/>
      </c>
      <c r="T333" s="54" t="str">
        <f t="shared" si="50"/>
        <v/>
      </c>
      <c r="U333" s="54" t="str">
        <f t="shared" si="51"/>
        <v/>
      </c>
      <c r="V333" s="49" t="str">
        <f t="shared" si="59"/>
        <v/>
      </c>
    </row>
    <row r="334" spans="1:22" ht="15.75" thickBot="1" x14ac:dyDescent="0.25">
      <c r="A334" s="132"/>
      <c r="B334" s="129"/>
      <c r="C334" s="138" t="s">
        <v>721</v>
      </c>
      <c r="D334" s="129"/>
      <c r="E334" s="129"/>
      <c r="F334" s="129"/>
      <c r="G334" s="133"/>
      <c r="H334" s="43"/>
      <c r="I334" s="42"/>
      <c r="J334" s="42"/>
      <c r="K334" s="49"/>
      <c r="L334" s="127"/>
      <c r="M334" s="50" t="str">
        <f t="shared" si="52"/>
        <v/>
      </c>
      <c r="N334" s="51" t="str">
        <f t="shared" si="53"/>
        <v/>
      </c>
      <c r="O334" s="51" t="str">
        <f t="shared" si="54"/>
        <v/>
      </c>
      <c r="P334" s="52" t="str">
        <f t="shared" si="55"/>
        <v/>
      </c>
      <c r="Q334" s="51" t="str">
        <f t="shared" si="56"/>
        <v/>
      </c>
      <c r="R334" s="51" t="str">
        <f t="shared" si="57"/>
        <v/>
      </c>
      <c r="S334" s="53" t="str">
        <f t="shared" si="58"/>
        <v/>
      </c>
      <c r="T334" s="54" t="str">
        <f t="shared" si="50"/>
        <v/>
      </c>
      <c r="U334" s="54" t="str">
        <f t="shared" si="51"/>
        <v/>
      </c>
      <c r="V334" s="49" t="str">
        <f t="shared" si="59"/>
        <v/>
      </c>
    </row>
    <row r="335" spans="1:22" ht="26.25" thickBot="1" x14ac:dyDescent="0.25">
      <c r="A335" s="132" t="s">
        <v>1076</v>
      </c>
      <c r="B335" s="129"/>
      <c r="C335" s="132" t="s">
        <v>449</v>
      </c>
      <c r="D335" s="129" t="s">
        <v>264</v>
      </c>
      <c r="E335" s="129"/>
      <c r="F335" s="129"/>
      <c r="G335" s="133"/>
      <c r="H335" s="43"/>
      <c r="I335" s="42"/>
      <c r="J335" s="42"/>
      <c r="K335" s="49"/>
      <c r="L335" s="127"/>
      <c r="M335" s="50" t="str">
        <f t="shared" si="52"/>
        <v>Soll</v>
      </c>
      <c r="N335" s="51" t="str">
        <f t="shared" si="53"/>
        <v/>
      </c>
      <c r="O335" s="51" t="str">
        <f t="shared" si="54"/>
        <v>Fehler in Punktespalte</v>
      </c>
      <c r="P335" s="52" t="str">
        <f t="shared" si="55"/>
        <v/>
      </c>
      <c r="Q335" s="51" t="str">
        <f t="shared" si="56"/>
        <v/>
      </c>
      <c r="R335" s="51" t="str">
        <f t="shared" si="57"/>
        <v/>
      </c>
      <c r="S335" s="53" t="str">
        <f t="shared" si="58"/>
        <v/>
      </c>
      <c r="T335" s="54" t="str">
        <f t="shared" si="50"/>
        <v/>
      </c>
      <c r="U335" s="54" t="str">
        <f t="shared" si="51"/>
        <v/>
      </c>
      <c r="V335" s="49" t="str">
        <f t="shared" si="59"/>
        <v/>
      </c>
    </row>
    <row r="336" spans="1:22" ht="26.25" thickBot="1" x14ac:dyDescent="0.25">
      <c r="A336" s="132" t="s">
        <v>1077</v>
      </c>
      <c r="B336" s="129"/>
      <c r="C336" s="132" t="s">
        <v>722</v>
      </c>
      <c r="D336" s="129" t="s">
        <v>264</v>
      </c>
      <c r="E336" s="129"/>
      <c r="F336" s="129"/>
      <c r="G336" s="133"/>
      <c r="H336" s="43"/>
      <c r="I336" s="42"/>
      <c r="J336" s="42"/>
      <c r="K336" s="49"/>
      <c r="L336" s="127"/>
      <c r="M336" s="50" t="str">
        <f t="shared" si="52"/>
        <v>Soll</v>
      </c>
      <c r="N336" s="51" t="str">
        <f t="shared" si="53"/>
        <v/>
      </c>
      <c r="O336" s="51" t="str">
        <f t="shared" si="54"/>
        <v>Fehler in Punktespalte</v>
      </c>
      <c r="P336" s="52" t="str">
        <f t="shared" si="55"/>
        <v/>
      </c>
      <c r="Q336" s="51" t="str">
        <f t="shared" si="56"/>
        <v/>
      </c>
      <c r="R336" s="51" t="str">
        <f t="shared" si="57"/>
        <v/>
      </c>
      <c r="S336" s="53" t="str">
        <f t="shared" si="58"/>
        <v/>
      </c>
      <c r="T336" s="54" t="str">
        <f t="shared" si="50"/>
        <v/>
      </c>
      <c r="U336" s="54" t="str">
        <f t="shared" si="51"/>
        <v/>
      </c>
      <c r="V336" s="49" t="str">
        <f t="shared" si="59"/>
        <v/>
      </c>
    </row>
    <row r="337" spans="1:22" ht="15.75" thickBot="1" x14ac:dyDescent="0.25">
      <c r="A337" s="132"/>
      <c r="B337" s="129"/>
      <c r="C337" s="138" t="s">
        <v>723</v>
      </c>
      <c r="D337" s="129"/>
      <c r="E337" s="129"/>
      <c r="F337" s="129"/>
      <c r="G337" s="133"/>
      <c r="H337" s="43"/>
      <c r="I337" s="42"/>
      <c r="J337" s="42"/>
      <c r="K337" s="49"/>
      <c r="L337" s="127"/>
      <c r="M337" s="50" t="str">
        <f t="shared" si="52"/>
        <v/>
      </c>
      <c r="N337" s="51" t="str">
        <f t="shared" si="53"/>
        <v/>
      </c>
      <c r="O337" s="51" t="str">
        <f t="shared" si="54"/>
        <v/>
      </c>
      <c r="P337" s="52" t="str">
        <f t="shared" si="55"/>
        <v/>
      </c>
      <c r="Q337" s="51" t="str">
        <f t="shared" si="56"/>
        <v/>
      </c>
      <c r="R337" s="51" t="str">
        <f t="shared" si="57"/>
        <v/>
      </c>
      <c r="S337" s="53" t="str">
        <f t="shared" si="58"/>
        <v/>
      </c>
      <c r="T337" s="54" t="str">
        <f t="shared" si="50"/>
        <v/>
      </c>
      <c r="U337" s="54" t="str">
        <f t="shared" si="51"/>
        <v/>
      </c>
      <c r="V337" s="49" t="str">
        <f t="shared" si="59"/>
        <v/>
      </c>
    </row>
    <row r="338" spans="1:22" ht="26.25" thickBot="1" x14ac:dyDescent="0.25">
      <c r="A338" s="132" t="s">
        <v>1078</v>
      </c>
      <c r="B338" s="129"/>
      <c r="C338" s="132" t="s">
        <v>450</v>
      </c>
      <c r="D338" s="129" t="s">
        <v>264</v>
      </c>
      <c r="E338" s="129"/>
      <c r="F338" s="129"/>
      <c r="G338" s="133"/>
      <c r="H338" s="43"/>
      <c r="I338" s="42"/>
      <c r="J338" s="42"/>
      <c r="K338" s="49"/>
      <c r="L338" s="127"/>
      <c r="M338" s="50" t="str">
        <f t="shared" si="52"/>
        <v>Soll</v>
      </c>
      <c r="N338" s="51" t="str">
        <f t="shared" si="53"/>
        <v/>
      </c>
      <c r="O338" s="51" t="str">
        <f t="shared" si="54"/>
        <v>Fehler in Punktespalte</v>
      </c>
      <c r="P338" s="52" t="str">
        <f t="shared" si="55"/>
        <v/>
      </c>
      <c r="Q338" s="51" t="str">
        <f t="shared" si="56"/>
        <v/>
      </c>
      <c r="R338" s="51" t="str">
        <f t="shared" si="57"/>
        <v/>
      </c>
      <c r="S338" s="53" t="str">
        <f t="shared" si="58"/>
        <v/>
      </c>
      <c r="T338" s="54" t="str">
        <f t="shared" si="50"/>
        <v/>
      </c>
      <c r="U338" s="54" t="str">
        <f t="shared" si="51"/>
        <v/>
      </c>
      <c r="V338" s="49" t="str">
        <f t="shared" si="59"/>
        <v/>
      </c>
    </row>
    <row r="339" spans="1:22" ht="26.25" thickBot="1" x14ac:dyDescent="0.25">
      <c r="A339" s="132" t="s">
        <v>1079</v>
      </c>
      <c r="B339" s="129"/>
      <c r="C339" s="132" t="s">
        <v>724</v>
      </c>
      <c r="D339" s="129" t="s">
        <v>264</v>
      </c>
      <c r="E339" s="129"/>
      <c r="F339" s="129"/>
      <c r="G339" s="133"/>
      <c r="H339" s="43"/>
      <c r="I339" s="42"/>
      <c r="J339" s="42"/>
      <c r="K339" s="49"/>
      <c r="L339" s="127"/>
      <c r="M339" s="50" t="str">
        <f t="shared" si="52"/>
        <v>Soll</v>
      </c>
      <c r="N339" s="51" t="str">
        <f t="shared" si="53"/>
        <v/>
      </c>
      <c r="O339" s="51" t="str">
        <f t="shared" si="54"/>
        <v>Fehler in Punktespalte</v>
      </c>
      <c r="P339" s="52" t="str">
        <f t="shared" si="55"/>
        <v/>
      </c>
      <c r="Q339" s="51" t="str">
        <f t="shared" si="56"/>
        <v/>
      </c>
      <c r="R339" s="51" t="str">
        <f t="shared" si="57"/>
        <v/>
      </c>
      <c r="S339" s="53" t="str">
        <f t="shared" si="58"/>
        <v/>
      </c>
      <c r="T339" s="54" t="str">
        <f t="shared" si="50"/>
        <v/>
      </c>
      <c r="U339" s="54" t="str">
        <f t="shared" si="51"/>
        <v/>
      </c>
      <c r="V339" s="49" t="str">
        <f t="shared" si="59"/>
        <v/>
      </c>
    </row>
    <row r="340" spans="1:22" ht="26.25" thickBot="1" x14ac:dyDescent="0.25">
      <c r="A340" s="132" t="s">
        <v>1080</v>
      </c>
      <c r="B340" s="129"/>
      <c r="C340" s="132" t="s">
        <v>593</v>
      </c>
      <c r="D340" s="129" t="s">
        <v>264</v>
      </c>
      <c r="E340" s="129"/>
      <c r="F340" s="129"/>
      <c r="G340" s="134" t="s">
        <v>582</v>
      </c>
      <c r="H340" s="43"/>
      <c r="I340" s="42"/>
      <c r="J340" s="42"/>
      <c r="K340" s="49"/>
      <c r="L340" s="127"/>
      <c r="M340" s="50" t="str">
        <f t="shared" si="52"/>
        <v>Soll</v>
      </c>
      <c r="N340" s="51" t="str">
        <f t="shared" si="53"/>
        <v/>
      </c>
      <c r="O340" s="51" t="str">
        <f t="shared" si="54"/>
        <v>Fehler in Punktespalte</v>
      </c>
      <c r="P340" s="52" t="str">
        <f t="shared" si="55"/>
        <v/>
      </c>
      <c r="Q340" s="51" t="str">
        <f t="shared" si="56"/>
        <v/>
      </c>
      <c r="R340" s="51" t="str">
        <f t="shared" si="57"/>
        <v/>
      </c>
      <c r="S340" s="53" t="str">
        <f t="shared" si="58"/>
        <v/>
      </c>
      <c r="T340" s="54" t="str">
        <f t="shared" si="50"/>
        <v/>
      </c>
      <c r="U340" s="54" t="str">
        <f t="shared" si="51"/>
        <v/>
      </c>
      <c r="V340" s="49" t="str">
        <f t="shared" si="59"/>
        <v/>
      </c>
    </row>
    <row r="341" spans="1:22" ht="26.25" thickBot="1" x14ac:dyDescent="0.25">
      <c r="A341" s="132" t="s">
        <v>1081</v>
      </c>
      <c r="B341" s="129"/>
      <c r="C341" s="132" t="s">
        <v>725</v>
      </c>
      <c r="D341" s="129" t="s">
        <v>264</v>
      </c>
      <c r="E341" s="129"/>
      <c r="F341" s="129"/>
      <c r="G341" s="133"/>
      <c r="H341" s="43"/>
      <c r="I341" s="42"/>
      <c r="J341" s="42"/>
      <c r="K341" s="49"/>
      <c r="L341" s="127"/>
      <c r="M341" s="50" t="str">
        <f t="shared" si="52"/>
        <v>Soll</v>
      </c>
      <c r="N341" s="51" t="str">
        <f t="shared" si="53"/>
        <v/>
      </c>
      <c r="O341" s="51" t="str">
        <f t="shared" si="54"/>
        <v>Fehler in Punktespalte</v>
      </c>
      <c r="P341" s="52" t="str">
        <f t="shared" si="55"/>
        <v/>
      </c>
      <c r="Q341" s="51" t="str">
        <f t="shared" si="56"/>
        <v/>
      </c>
      <c r="R341" s="51" t="str">
        <f t="shared" si="57"/>
        <v/>
      </c>
      <c r="S341" s="53" t="str">
        <f t="shared" si="58"/>
        <v/>
      </c>
      <c r="T341" s="54" t="str">
        <f t="shared" si="50"/>
        <v/>
      </c>
      <c r="U341" s="54" t="str">
        <f t="shared" si="51"/>
        <v/>
      </c>
      <c r="V341" s="49" t="str">
        <f t="shared" si="59"/>
        <v/>
      </c>
    </row>
    <row r="342" spans="1:22" ht="26.25" thickBot="1" x14ac:dyDescent="0.25">
      <c r="A342" s="132" t="s">
        <v>1082</v>
      </c>
      <c r="B342" s="129"/>
      <c r="C342" s="132" t="s">
        <v>726</v>
      </c>
      <c r="D342" s="129" t="s">
        <v>264</v>
      </c>
      <c r="E342" s="129"/>
      <c r="F342" s="129"/>
      <c r="G342" s="133"/>
      <c r="H342" s="43"/>
      <c r="I342" s="42"/>
      <c r="J342" s="42"/>
      <c r="K342" s="49"/>
      <c r="L342" s="127"/>
      <c r="M342" s="50" t="str">
        <f t="shared" si="52"/>
        <v>Soll</v>
      </c>
      <c r="N342" s="51" t="str">
        <f t="shared" si="53"/>
        <v/>
      </c>
      <c r="O342" s="51" t="str">
        <f t="shared" si="54"/>
        <v>Fehler in Punktespalte</v>
      </c>
      <c r="P342" s="52" t="str">
        <f t="shared" si="55"/>
        <v/>
      </c>
      <c r="Q342" s="51" t="str">
        <f t="shared" si="56"/>
        <v/>
      </c>
      <c r="R342" s="51" t="str">
        <f t="shared" si="57"/>
        <v/>
      </c>
      <c r="S342" s="53" t="str">
        <f t="shared" si="58"/>
        <v/>
      </c>
      <c r="T342" s="54" t="str">
        <f t="shared" si="50"/>
        <v/>
      </c>
      <c r="U342" s="54" t="str">
        <f t="shared" si="51"/>
        <v/>
      </c>
      <c r="V342" s="49" t="str">
        <f t="shared" si="59"/>
        <v/>
      </c>
    </row>
    <row r="343" spans="1:22" ht="26.25" thickBot="1" x14ac:dyDescent="0.25">
      <c r="A343" s="132" t="s">
        <v>1083</v>
      </c>
      <c r="B343" s="129"/>
      <c r="C343" s="132" t="s">
        <v>727</v>
      </c>
      <c r="D343" s="129" t="s">
        <v>264</v>
      </c>
      <c r="E343" s="129"/>
      <c r="F343" s="129"/>
      <c r="G343" s="133"/>
      <c r="H343" s="43"/>
      <c r="I343" s="42"/>
      <c r="J343" s="42"/>
      <c r="K343" s="49"/>
      <c r="L343" s="127"/>
      <c r="M343" s="50" t="str">
        <f t="shared" si="52"/>
        <v>Soll</v>
      </c>
      <c r="N343" s="51" t="str">
        <f t="shared" si="53"/>
        <v/>
      </c>
      <c r="O343" s="51" t="str">
        <f t="shared" si="54"/>
        <v>Fehler in Punktespalte</v>
      </c>
      <c r="P343" s="52" t="str">
        <f t="shared" si="55"/>
        <v/>
      </c>
      <c r="Q343" s="51" t="str">
        <f t="shared" si="56"/>
        <v/>
      </c>
      <c r="R343" s="51" t="str">
        <f t="shared" si="57"/>
        <v/>
      </c>
      <c r="S343" s="53" t="str">
        <f t="shared" si="58"/>
        <v/>
      </c>
      <c r="T343" s="54" t="str">
        <f t="shared" si="50"/>
        <v/>
      </c>
      <c r="U343" s="54" t="str">
        <f t="shared" si="51"/>
        <v/>
      </c>
      <c r="V343" s="49" t="str">
        <f t="shared" si="59"/>
        <v/>
      </c>
    </row>
    <row r="344" spans="1:22" ht="26.25" thickBot="1" x14ac:dyDescent="0.25">
      <c r="A344" s="132" t="s">
        <v>1084</v>
      </c>
      <c r="B344" s="129"/>
      <c r="C344" s="132" t="s">
        <v>728</v>
      </c>
      <c r="D344" s="129" t="s">
        <v>264</v>
      </c>
      <c r="E344" s="129"/>
      <c r="F344" s="129"/>
      <c r="G344" s="133"/>
      <c r="H344" s="43"/>
      <c r="I344" s="42"/>
      <c r="J344" s="42"/>
      <c r="K344" s="49"/>
      <c r="L344" s="127"/>
      <c r="M344" s="50" t="str">
        <f t="shared" si="52"/>
        <v>Soll</v>
      </c>
      <c r="N344" s="51" t="str">
        <f t="shared" si="53"/>
        <v/>
      </c>
      <c r="O344" s="51" t="str">
        <f t="shared" si="54"/>
        <v>Fehler in Punktespalte</v>
      </c>
      <c r="P344" s="52" t="str">
        <f t="shared" si="55"/>
        <v/>
      </c>
      <c r="Q344" s="51" t="str">
        <f t="shared" si="56"/>
        <v/>
      </c>
      <c r="R344" s="51" t="str">
        <f t="shared" si="57"/>
        <v/>
      </c>
      <c r="S344" s="53" t="str">
        <f t="shared" si="58"/>
        <v/>
      </c>
      <c r="T344" s="54" t="str">
        <f t="shared" si="50"/>
        <v/>
      </c>
      <c r="U344" s="54" t="str">
        <f t="shared" si="51"/>
        <v/>
      </c>
      <c r="V344" s="49" t="str">
        <f t="shared" si="59"/>
        <v/>
      </c>
    </row>
    <row r="345" spans="1:22" ht="26.25" thickBot="1" x14ac:dyDescent="0.25">
      <c r="A345" s="132" t="s">
        <v>1085</v>
      </c>
      <c r="B345" s="129"/>
      <c r="C345" s="132" t="s">
        <v>729</v>
      </c>
      <c r="D345" s="129" t="s">
        <v>264</v>
      </c>
      <c r="E345" s="129"/>
      <c r="F345" s="129"/>
      <c r="G345" s="133"/>
      <c r="H345" s="43"/>
      <c r="I345" s="42"/>
      <c r="J345" s="42"/>
      <c r="K345" s="49"/>
      <c r="L345" s="127"/>
      <c r="M345" s="50" t="str">
        <f t="shared" si="52"/>
        <v>Soll</v>
      </c>
      <c r="N345" s="51" t="str">
        <f t="shared" si="53"/>
        <v/>
      </c>
      <c r="O345" s="51" t="str">
        <f t="shared" si="54"/>
        <v>Fehler in Punktespalte</v>
      </c>
      <c r="P345" s="52" t="str">
        <f t="shared" si="55"/>
        <v/>
      </c>
      <c r="Q345" s="51" t="str">
        <f t="shared" si="56"/>
        <v/>
      </c>
      <c r="R345" s="51" t="str">
        <f t="shared" si="57"/>
        <v/>
      </c>
      <c r="S345" s="53" t="str">
        <f t="shared" si="58"/>
        <v/>
      </c>
      <c r="T345" s="54" t="str">
        <f t="shared" si="50"/>
        <v/>
      </c>
      <c r="U345" s="54" t="str">
        <f t="shared" si="51"/>
        <v/>
      </c>
      <c r="V345" s="49" t="str">
        <f t="shared" si="59"/>
        <v/>
      </c>
    </row>
    <row r="346" spans="1:22" ht="16.5" thickBot="1" x14ac:dyDescent="0.25">
      <c r="A346" s="132"/>
      <c r="B346" s="129"/>
      <c r="C346" s="135" t="s">
        <v>730</v>
      </c>
      <c r="D346" s="129"/>
      <c r="E346" s="129"/>
      <c r="F346" s="129"/>
      <c r="G346" s="133"/>
      <c r="H346" s="43"/>
      <c r="I346" s="42"/>
      <c r="J346" s="42"/>
      <c r="K346" s="49"/>
      <c r="L346" s="127"/>
      <c r="M346" s="50" t="str">
        <f t="shared" si="52"/>
        <v/>
      </c>
      <c r="N346" s="51" t="str">
        <f t="shared" si="53"/>
        <v/>
      </c>
      <c r="O346" s="51" t="str">
        <f t="shared" si="54"/>
        <v/>
      </c>
      <c r="P346" s="52" t="str">
        <f t="shared" si="55"/>
        <v/>
      </c>
      <c r="Q346" s="51" t="str">
        <f t="shared" si="56"/>
        <v/>
      </c>
      <c r="R346" s="51" t="str">
        <f t="shared" si="57"/>
        <v/>
      </c>
      <c r="S346" s="53" t="str">
        <f t="shared" si="58"/>
        <v/>
      </c>
      <c r="T346" s="54" t="str">
        <f t="shared" si="50"/>
        <v/>
      </c>
      <c r="U346" s="54" t="str">
        <f t="shared" si="51"/>
        <v/>
      </c>
      <c r="V346" s="49" t="str">
        <f t="shared" si="59"/>
        <v/>
      </c>
    </row>
    <row r="347" spans="1:22" ht="26.25" thickBot="1" x14ac:dyDescent="0.25">
      <c r="A347" s="132" t="s">
        <v>1086</v>
      </c>
      <c r="B347" s="129"/>
      <c r="C347" s="132" t="s">
        <v>451</v>
      </c>
      <c r="D347" s="129" t="s">
        <v>264</v>
      </c>
      <c r="E347" s="129"/>
      <c r="F347" s="129"/>
      <c r="G347" s="133"/>
      <c r="H347" s="43"/>
      <c r="I347" s="42"/>
      <c r="J347" s="42"/>
      <c r="K347" s="49"/>
      <c r="L347" s="127"/>
      <c r="M347" s="50" t="str">
        <f t="shared" si="52"/>
        <v>Soll</v>
      </c>
      <c r="N347" s="51" t="str">
        <f t="shared" si="53"/>
        <v/>
      </c>
      <c r="O347" s="51" t="str">
        <f t="shared" si="54"/>
        <v>Fehler in Punktespalte</v>
      </c>
      <c r="P347" s="52" t="str">
        <f t="shared" si="55"/>
        <v/>
      </c>
      <c r="Q347" s="51" t="str">
        <f t="shared" si="56"/>
        <v/>
      </c>
      <c r="R347" s="51" t="str">
        <f t="shared" si="57"/>
        <v/>
      </c>
      <c r="S347" s="53" t="str">
        <f t="shared" si="58"/>
        <v/>
      </c>
      <c r="T347" s="54" t="str">
        <f t="shared" si="50"/>
        <v/>
      </c>
      <c r="U347" s="54" t="str">
        <f t="shared" si="51"/>
        <v/>
      </c>
      <c r="V347" s="49" t="str">
        <f t="shared" si="59"/>
        <v/>
      </c>
    </row>
    <row r="348" spans="1:22" ht="26.25" thickBot="1" x14ac:dyDescent="0.25">
      <c r="A348" s="132" t="s">
        <v>1087</v>
      </c>
      <c r="B348" s="129"/>
      <c r="C348" s="132" t="s">
        <v>452</v>
      </c>
      <c r="D348" s="129" t="s">
        <v>264</v>
      </c>
      <c r="E348" s="129"/>
      <c r="F348" s="129"/>
      <c r="G348" s="133"/>
      <c r="H348" s="43"/>
      <c r="I348" s="42"/>
      <c r="J348" s="42"/>
      <c r="K348" s="49"/>
      <c r="L348" s="127"/>
      <c r="M348" s="50" t="str">
        <f t="shared" si="52"/>
        <v>Soll</v>
      </c>
      <c r="N348" s="51" t="str">
        <f t="shared" si="53"/>
        <v/>
      </c>
      <c r="O348" s="51" t="str">
        <f t="shared" si="54"/>
        <v>Fehler in Punktespalte</v>
      </c>
      <c r="P348" s="52" t="str">
        <f t="shared" si="55"/>
        <v/>
      </c>
      <c r="Q348" s="51" t="str">
        <f t="shared" si="56"/>
        <v/>
      </c>
      <c r="R348" s="51" t="str">
        <f t="shared" si="57"/>
        <v/>
      </c>
      <c r="S348" s="53" t="str">
        <f t="shared" si="58"/>
        <v/>
      </c>
      <c r="T348" s="54" t="str">
        <f t="shared" si="50"/>
        <v/>
      </c>
      <c r="U348" s="54" t="str">
        <f t="shared" si="51"/>
        <v/>
      </c>
      <c r="V348" s="49" t="str">
        <f t="shared" si="59"/>
        <v/>
      </c>
    </row>
    <row r="349" spans="1:22" ht="16.5" thickBot="1" x14ac:dyDescent="0.25">
      <c r="A349" s="132"/>
      <c r="B349" s="129"/>
      <c r="C349" s="135" t="s">
        <v>731</v>
      </c>
      <c r="D349" s="129"/>
      <c r="E349" s="129"/>
      <c r="F349" s="129"/>
      <c r="G349" s="133"/>
      <c r="H349" s="43"/>
      <c r="I349" s="42"/>
      <c r="J349" s="42"/>
      <c r="K349" s="49"/>
      <c r="L349" s="127"/>
      <c r="M349" s="50" t="str">
        <f t="shared" si="52"/>
        <v/>
      </c>
      <c r="N349" s="51" t="str">
        <f t="shared" si="53"/>
        <v/>
      </c>
      <c r="O349" s="51" t="str">
        <f t="shared" si="54"/>
        <v/>
      </c>
      <c r="P349" s="52" t="str">
        <f t="shared" si="55"/>
        <v/>
      </c>
      <c r="Q349" s="51" t="str">
        <f t="shared" si="56"/>
        <v/>
      </c>
      <c r="R349" s="51" t="str">
        <f t="shared" si="57"/>
        <v/>
      </c>
      <c r="S349" s="53" t="str">
        <f t="shared" si="58"/>
        <v/>
      </c>
      <c r="T349" s="54" t="str">
        <f t="shared" si="50"/>
        <v/>
      </c>
      <c r="U349" s="54" t="str">
        <f t="shared" si="51"/>
        <v/>
      </c>
      <c r="V349" s="49" t="str">
        <f t="shared" si="59"/>
        <v/>
      </c>
    </row>
    <row r="350" spans="1:22" ht="26.25" thickBot="1" x14ac:dyDescent="0.25">
      <c r="A350" s="132" t="s">
        <v>1088</v>
      </c>
      <c r="B350" s="129"/>
      <c r="C350" s="132" t="s">
        <v>453</v>
      </c>
      <c r="D350" s="129" t="s">
        <v>264</v>
      </c>
      <c r="E350" s="129"/>
      <c r="F350" s="129"/>
      <c r="G350" s="133"/>
      <c r="H350" s="43"/>
      <c r="I350" s="42"/>
      <c r="J350" s="42"/>
      <c r="K350" s="49"/>
      <c r="L350" s="127"/>
      <c r="M350" s="50" t="str">
        <f t="shared" si="52"/>
        <v>Soll</v>
      </c>
      <c r="N350" s="51" t="str">
        <f t="shared" si="53"/>
        <v/>
      </c>
      <c r="O350" s="51" t="str">
        <f t="shared" si="54"/>
        <v>Fehler in Punktespalte</v>
      </c>
      <c r="P350" s="52" t="str">
        <f t="shared" si="55"/>
        <v/>
      </c>
      <c r="Q350" s="51" t="str">
        <f t="shared" si="56"/>
        <v/>
      </c>
      <c r="R350" s="51" t="str">
        <f t="shared" si="57"/>
        <v/>
      </c>
      <c r="S350" s="53" t="str">
        <f t="shared" si="58"/>
        <v/>
      </c>
      <c r="T350" s="54" t="str">
        <f t="shared" si="50"/>
        <v/>
      </c>
      <c r="U350" s="54" t="str">
        <f t="shared" si="51"/>
        <v/>
      </c>
      <c r="V350" s="49" t="str">
        <f t="shared" si="59"/>
        <v/>
      </c>
    </row>
    <row r="351" spans="1:22" ht="26.25" thickBot="1" x14ac:dyDescent="0.25">
      <c r="A351" s="132" t="s">
        <v>1089</v>
      </c>
      <c r="B351" s="129"/>
      <c r="C351" s="132" t="s">
        <v>454</v>
      </c>
      <c r="D351" s="129" t="s">
        <v>264</v>
      </c>
      <c r="E351" s="129"/>
      <c r="F351" s="129"/>
      <c r="G351" s="133"/>
      <c r="H351" s="43"/>
      <c r="I351" s="42"/>
      <c r="J351" s="42"/>
      <c r="K351" s="49"/>
      <c r="L351" s="127"/>
      <c r="M351" s="50" t="str">
        <f t="shared" si="52"/>
        <v>Soll</v>
      </c>
      <c r="N351" s="51" t="str">
        <f t="shared" si="53"/>
        <v/>
      </c>
      <c r="O351" s="51" t="str">
        <f t="shared" si="54"/>
        <v>Fehler in Punktespalte</v>
      </c>
      <c r="P351" s="52" t="str">
        <f t="shared" si="55"/>
        <v/>
      </c>
      <c r="Q351" s="51" t="str">
        <f t="shared" si="56"/>
        <v/>
      </c>
      <c r="R351" s="51" t="str">
        <f t="shared" si="57"/>
        <v/>
      </c>
      <c r="S351" s="53" t="str">
        <f t="shared" si="58"/>
        <v/>
      </c>
      <c r="T351" s="54" t="str">
        <f t="shared" si="50"/>
        <v/>
      </c>
      <c r="U351" s="54" t="str">
        <f t="shared" si="51"/>
        <v/>
      </c>
      <c r="V351" s="49" t="str">
        <f t="shared" si="59"/>
        <v/>
      </c>
    </row>
    <row r="352" spans="1:22" ht="26.25" thickBot="1" x14ac:dyDescent="0.25">
      <c r="A352" s="132" t="s">
        <v>1090</v>
      </c>
      <c r="B352" s="129"/>
      <c r="C352" s="132" t="s">
        <v>455</v>
      </c>
      <c r="D352" s="129" t="s">
        <v>264</v>
      </c>
      <c r="E352" s="129"/>
      <c r="F352" s="129"/>
      <c r="G352" s="133"/>
      <c r="H352" s="43"/>
      <c r="I352" s="42"/>
      <c r="J352" s="42"/>
      <c r="K352" s="49"/>
      <c r="L352" s="127"/>
      <c r="M352" s="50" t="str">
        <f t="shared" si="52"/>
        <v>Soll</v>
      </c>
      <c r="N352" s="51" t="str">
        <f t="shared" si="53"/>
        <v/>
      </c>
      <c r="O352" s="51" t="str">
        <f t="shared" si="54"/>
        <v>Fehler in Punktespalte</v>
      </c>
      <c r="P352" s="52" t="str">
        <f t="shared" si="55"/>
        <v/>
      </c>
      <c r="Q352" s="51" t="str">
        <f t="shared" si="56"/>
        <v/>
      </c>
      <c r="R352" s="51" t="str">
        <f t="shared" si="57"/>
        <v/>
      </c>
      <c r="S352" s="53" t="str">
        <f t="shared" si="58"/>
        <v/>
      </c>
      <c r="T352" s="54" t="str">
        <f t="shared" si="50"/>
        <v/>
      </c>
      <c r="U352" s="54" t="str">
        <f t="shared" si="51"/>
        <v/>
      </c>
      <c r="V352" s="49" t="str">
        <f t="shared" si="59"/>
        <v/>
      </c>
    </row>
    <row r="353" spans="1:22" ht="26.25" thickBot="1" x14ac:dyDescent="0.25">
      <c r="A353" s="132" t="s">
        <v>1091</v>
      </c>
      <c r="B353" s="129"/>
      <c r="C353" s="132" t="s">
        <v>456</v>
      </c>
      <c r="D353" s="129" t="s">
        <v>264</v>
      </c>
      <c r="E353" s="129"/>
      <c r="F353" s="129"/>
      <c r="G353" s="133"/>
      <c r="H353" s="43"/>
      <c r="I353" s="42"/>
      <c r="J353" s="42"/>
      <c r="K353" s="49"/>
      <c r="L353" s="127"/>
      <c r="M353" s="50" t="str">
        <f t="shared" si="52"/>
        <v>Soll</v>
      </c>
      <c r="N353" s="51" t="str">
        <f t="shared" si="53"/>
        <v/>
      </c>
      <c r="O353" s="51" t="str">
        <f t="shared" si="54"/>
        <v>Fehler in Punktespalte</v>
      </c>
      <c r="P353" s="52" t="str">
        <f t="shared" si="55"/>
        <v/>
      </c>
      <c r="Q353" s="51" t="str">
        <f t="shared" si="56"/>
        <v/>
      </c>
      <c r="R353" s="51" t="str">
        <f t="shared" si="57"/>
        <v/>
      </c>
      <c r="S353" s="53" t="str">
        <f t="shared" si="58"/>
        <v/>
      </c>
      <c r="T353" s="54" t="str">
        <f t="shared" si="50"/>
        <v/>
      </c>
      <c r="U353" s="54" t="str">
        <f t="shared" si="51"/>
        <v/>
      </c>
      <c r="V353" s="49" t="str">
        <f t="shared" si="59"/>
        <v/>
      </c>
    </row>
    <row r="354" spans="1:22" ht="18.75" thickBot="1" x14ac:dyDescent="0.25">
      <c r="A354" s="132"/>
      <c r="B354" s="129"/>
      <c r="C354" s="130" t="s">
        <v>732</v>
      </c>
      <c r="D354" s="129"/>
      <c r="E354" s="129"/>
      <c r="F354" s="129"/>
      <c r="G354" s="133"/>
      <c r="H354" s="43"/>
      <c r="I354" s="42"/>
      <c r="J354" s="42"/>
      <c r="K354" s="49"/>
      <c r="L354" s="127"/>
      <c r="M354" s="50" t="str">
        <f t="shared" si="52"/>
        <v/>
      </c>
      <c r="N354" s="51" t="str">
        <f t="shared" si="53"/>
        <v/>
      </c>
      <c r="O354" s="51" t="str">
        <f t="shared" si="54"/>
        <v/>
      </c>
      <c r="P354" s="52" t="str">
        <f t="shared" si="55"/>
        <v/>
      </c>
      <c r="Q354" s="51" t="str">
        <f t="shared" si="56"/>
        <v/>
      </c>
      <c r="R354" s="51" t="str">
        <f t="shared" si="57"/>
        <v/>
      </c>
      <c r="S354" s="53" t="str">
        <f t="shared" si="58"/>
        <v/>
      </c>
      <c r="T354" s="54" t="str">
        <f t="shared" si="50"/>
        <v/>
      </c>
      <c r="U354" s="54" t="str">
        <f t="shared" si="51"/>
        <v/>
      </c>
      <c r="V354" s="49" t="str">
        <f t="shared" si="59"/>
        <v/>
      </c>
    </row>
    <row r="355" spans="1:22" ht="48" thickBot="1" x14ac:dyDescent="0.25">
      <c r="A355" s="132"/>
      <c r="B355" s="129"/>
      <c r="C355" s="135" t="s">
        <v>733</v>
      </c>
      <c r="D355" s="129"/>
      <c r="E355" s="129"/>
      <c r="F355" s="129"/>
      <c r="G355" s="133"/>
      <c r="H355" s="43"/>
      <c r="I355" s="42"/>
      <c r="J355" s="42"/>
      <c r="K355" s="49"/>
      <c r="L355" s="127"/>
      <c r="M355" s="50" t="str">
        <f t="shared" si="52"/>
        <v/>
      </c>
      <c r="N355" s="51" t="str">
        <f t="shared" si="53"/>
        <v/>
      </c>
      <c r="O355" s="51" t="str">
        <f t="shared" si="54"/>
        <v/>
      </c>
      <c r="P355" s="52" t="str">
        <f t="shared" si="55"/>
        <v/>
      </c>
      <c r="Q355" s="51" t="str">
        <f t="shared" si="56"/>
        <v/>
      </c>
      <c r="R355" s="51" t="str">
        <f t="shared" si="57"/>
        <v/>
      </c>
      <c r="S355" s="53" t="str">
        <f t="shared" si="58"/>
        <v/>
      </c>
      <c r="T355" s="54" t="str">
        <f t="shared" si="50"/>
        <v/>
      </c>
      <c r="U355" s="54" t="str">
        <f t="shared" si="51"/>
        <v/>
      </c>
      <c r="V355" s="49" t="str">
        <f t="shared" si="59"/>
        <v/>
      </c>
    </row>
    <row r="356" spans="1:22" ht="26.25" thickBot="1" x14ac:dyDescent="0.25">
      <c r="A356" s="132" t="s">
        <v>1092</v>
      </c>
      <c r="B356" s="129"/>
      <c r="C356" s="132" t="s">
        <v>457</v>
      </c>
      <c r="D356" s="129" t="s">
        <v>264</v>
      </c>
      <c r="E356" s="129"/>
      <c r="F356" s="129"/>
      <c r="G356" s="133"/>
      <c r="H356" s="43"/>
      <c r="I356" s="42"/>
      <c r="J356" s="42"/>
      <c r="K356" s="49"/>
      <c r="L356" s="127"/>
      <c r="M356" s="50" t="str">
        <f t="shared" si="52"/>
        <v>Soll</v>
      </c>
      <c r="N356" s="51" t="str">
        <f t="shared" si="53"/>
        <v/>
      </c>
      <c r="O356" s="51" t="str">
        <f t="shared" si="54"/>
        <v>Fehler in Punktespalte</v>
      </c>
      <c r="P356" s="52" t="str">
        <f t="shared" si="55"/>
        <v/>
      </c>
      <c r="Q356" s="51" t="str">
        <f t="shared" si="56"/>
        <v/>
      </c>
      <c r="R356" s="51" t="str">
        <f t="shared" si="57"/>
        <v/>
      </c>
      <c r="S356" s="53" t="str">
        <f t="shared" si="58"/>
        <v/>
      </c>
      <c r="T356" s="54" t="str">
        <f t="shared" si="50"/>
        <v/>
      </c>
      <c r="U356" s="54" t="str">
        <f t="shared" si="51"/>
        <v/>
      </c>
      <c r="V356" s="49" t="str">
        <f t="shared" si="59"/>
        <v/>
      </c>
    </row>
    <row r="357" spans="1:22" ht="26.25" thickBot="1" x14ac:dyDescent="0.25">
      <c r="A357" s="132" t="s">
        <v>1093</v>
      </c>
      <c r="B357" s="129"/>
      <c r="C357" s="132" t="s">
        <v>734</v>
      </c>
      <c r="D357" s="129" t="s">
        <v>264</v>
      </c>
      <c r="E357" s="129"/>
      <c r="F357" s="129"/>
      <c r="G357" s="133"/>
      <c r="H357" s="43"/>
      <c r="I357" s="42"/>
      <c r="J357" s="42"/>
      <c r="K357" s="49"/>
      <c r="L357" s="127"/>
      <c r="M357" s="50" t="str">
        <f t="shared" si="52"/>
        <v>Soll</v>
      </c>
      <c r="N357" s="51" t="str">
        <f t="shared" si="53"/>
        <v/>
      </c>
      <c r="O357" s="51" t="str">
        <f t="shared" si="54"/>
        <v>Fehler in Punktespalte</v>
      </c>
      <c r="P357" s="52" t="str">
        <f t="shared" si="55"/>
        <v/>
      </c>
      <c r="Q357" s="51" t="str">
        <f t="shared" si="56"/>
        <v/>
      </c>
      <c r="R357" s="51" t="str">
        <f t="shared" si="57"/>
        <v/>
      </c>
      <c r="S357" s="53" t="str">
        <f t="shared" si="58"/>
        <v/>
      </c>
      <c r="T357" s="54" t="str">
        <f t="shared" si="50"/>
        <v/>
      </c>
      <c r="U357" s="54" t="str">
        <f t="shared" si="51"/>
        <v/>
      </c>
      <c r="V357" s="49" t="str">
        <f t="shared" si="59"/>
        <v/>
      </c>
    </row>
    <row r="358" spans="1:22" ht="26.25" thickBot="1" x14ac:dyDescent="0.25">
      <c r="A358" s="132" t="s">
        <v>1094</v>
      </c>
      <c r="B358" s="129"/>
      <c r="C358" s="132" t="s">
        <v>735</v>
      </c>
      <c r="D358" s="129" t="s">
        <v>264</v>
      </c>
      <c r="E358" s="129"/>
      <c r="F358" s="129"/>
      <c r="G358" s="133"/>
      <c r="H358" s="43"/>
      <c r="I358" s="42"/>
      <c r="J358" s="42"/>
      <c r="K358" s="49"/>
      <c r="L358" s="127"/>
      <c r="M358" s="50" t="str">
        <f t="shared" si="52"/>
        <v>Soll</v>
      </c>
      <c r="N358" s="51" t="str">
        <f t="shared" si="53"/>
        <v/>
      </c>
      <c r="O358" s="51" t="str">
        <f t="shared" si="54"/>
        <v>Fehler in Punktespalte</v>
      </c>
      <c r="P358" s="52" t="str">
        <f t="shared" si="55"/>
        <v/>
      </c>
      <c r="Q358" s="51" t="str">
        <f t="shared" si="56"/>
        <v/>
      </c>
      <c r="R358" s="51" t="str">
        <f t="shared" si="57"/>
        <v/>
      </c>
      <c r="S358" s="53" t="str">
        <f t="shared" si="58"/>
        <v/>
      </c>
      <c r="T358" s="54" t="str">
        <f t="shared" si="50"/>
        <v/>
      </c>
      <c r="U358" s="54" t="str">
        <f t="shared" si="51"/>
        <v/>
      </c>
      <c r="V358" s="49" t="str">
        <f t="shared" si="59"/>
        <v/>
      </c>
    </row>
    <row r="359" spans="1:22" ht="26.25" thickBot="1" x14ac:dyDescent="0.25">
      <c r="A359" s="132" t="s">
        <v>1095</v>
      </c>
      <c r="B359" s="129"/>
      <c r="C359" s="132" t="s">
        <v>736</v>
      </c>
      <c r="D359" s="129" t="s">
        <v>264</v>
      </c>
      <c r="E359" s="129"/>
      <c r="F359" s="129"/>
      <c r="G359" s="133"/>
      <c r="H359" s="43"/>
      <c r="I359" s="42"/>
      <c r="J359" s="42"/>
      <c r="K359" s="49"/>
      <c r="L359" s="127"/>
      <c r="M359" s="50" t="str">
        <f t="shared" si="52"/>
        <v>Soll</v>
      </c>
      <c r="N359" s="51" t="str">
        <f t="shared" si="53"/>
        <v/>
      </c>
      <c r="O359" s="51" t="str">
        <f t="shared" si="54"/>
        <v>Fehler in Punktespalte</v>
      </c>
      <c r="P359" s="52" t="str">
        <f t="shared" si="55"/>
        <v/>
      </c>
      <c r="Q359" s="51" t="str">
        <f t="shared" si="56"/>
        <v/>
      </c>
      <c r="R359" s="51" t="str">
        <f t="shared" si="57"/>
        <v/>
      </c>
      <c r="S359" s="53" t="str">
        <f t="shared" si="58"/>
        <v/>
      </c>
      <c r="T359" s="54" t="str">
        <f t="shared" si="50"/>
        <v/>
      </c>
      <c r="U359" s="54" t="str">
        <f t="shared" si="51"/>
        <v/>
      </c>
      <c r="V359" s="49" t="str">
        <f t="shared" si="59"/>
        <v/>
      </c>
    </row>
    <row r="360" spans="1:22" ht="26.25" thickBot="1" x14ac:dyDescent="0.25">
      <c r="A360" s="132" t="s">
        <v>1096</v>
      </c>
      <c r="B360" s="129"/>
      <c r="C360" s="132" t="s">
        <v>737</v>
      </c>
      <c r="D360" s="129" t="s">
        <v>269</v>
      </c>
      <c r="E360" s="129">
        <v>50</v>
      </c>
      <c r="F360" s="129"/>
      <c r="G360" s="133"/>
      <c r="H360" s="43"/>
      <c r="I360" s="42"/>
      <c r="J360" s="42"/>
      <c r="K360" s="49"/>
      <c r="L360" s="127"/>
      <c r="M360" s="50" t="str">
        <f t="shared" si="52"/>
        <v>Soll</v>
      </c>
      <c r="N360" s="51" t="str">
        <f t="shared" si="53"/>
        <v/>
      </c>
      <c r="O360" s="51" t="str">
        <f t="shared" si="54"/>
        <v/>
      </c>
      <c r="P360" s="52" t="str">
        <f t="shared" si="55"/>
        <v/>
      </c>
      <c r="Q360" s="51" t="str">
        <f t="shared" si="56"/>
        <v/>
      </c>
      <c r="R360" s="51" t="str">
        <f t="shared" si="57"/>
        <v/>
      </c>
      <c r="S360" s="53" t="str">
        <f t="shared" si="58"/>
        <v/>
      </c>
      <c r="T360" s="54" t="str">
        <f t="shared" si="50"/>
        <v/>
      </c>
      <c r="U360" s="54" t="str">
        <f t="shared" si="51"/>
        <v/>
      </c>
      <c r="V360" s="49" t="str">
        <f t="shared" si="59"/>
        <v/>
      </c>
    </row>
    <row r="361" spans="1:22" ht="26.25" thickBot="1" x14ac:dyDescent="0.25">
      <c r="A361" s="132" t="s">
        <v>1097</v>
      </c>
      <c r="B361" s="129"/>
      <c r="C361" s="132" t="s">
        <v>458</v>
      </c>
      <c r="D361" s="129" t="s">
        <v>264</v>
      </c>
      <c r="E361" s="129"/>
      <c r="F361" s="129"/>
      <c r="G361" s="133"/>
      <c r="H361" s="43"/>
      <c r="I361" s="42"/>
      <c r="J361" s="42"/>
      <c r="K361" s="49"/>
      <c r="L361" s="127"/>
      <c r="M361" s="50" t="str">
        <f t="shared" si="52"/>
        <v>Soll</v>
      </c>
      <c r="N361" s="51" t="str">
        <f t="shared" si="53"/>
        <v/>
      </c>
      <c r="O361" s="51" t="str">
        <f t="shared" si="54"/>
        <v>Fehler in Punktespalte</v>
      </c>
      <c r="P361" s="52" t="str">
        <f t="shared" si="55"/>
        <v/>
      </c>
      <c r="Q361" s="51" t="str">
        <f t="shared" si="56"/>
        <v/>
      </c>
      <c r="R361" s="51" t="str">
        <f t="shared" si="57"/>
        <v/>
      </c>
      <c r="S361" s="53" t="str">
        <f t="shared" si="58"/>
        <v/>
      </c>
      <c r="T361" s="54" t="str">
        <f t="shared" si="50"/>
        <v/>
      </c>
      <c r="U361" s="54" t="str">
        <f t="shared" si="51"/>
        <v/>
      </c>
      <c r="V361" s="49" t="str">
        <f t="shared" si="59"/>
        <v/>
      </c>
    </row>
    <row r="362" spans="1:22" ht="26.25" thickBot="1" x14ac:dyDescent="0.25">
      <c r="A362" s="132" t="s">
        <v>1098</v>
      </c>
      <c r="B362" s="129"/>
      <c r="C362" s="132" t="s">
        <v>459</v>
      </c>
      <c r="D362" s="129" t="s">
        <v>264</v>
      </c>
      <c r="E362" s="129"/>
      <c r="F362" s="129"/>
      <c r="G362" s="133"/>
      <c r="H362" s="43"/>
      <c r="I362" s="42"/>
      <c r="J362" s="42"/>
      <c r="K362" s="49"/>
      <c r="L362" s="127"/>
      <c r="M362" s="50" t="str">
        <f t="shared" si="52"/>
        <v>Soll</v>
      </c>
      <c r="N362" s="51" t="str">
        <f t="shared" si="53"/>
        <v/>
      </c>
      <c r="O362" s="51" t="str">
        <f t="shared" si="54"/>
        <v>Fehler in Punktespalte</v>
      </c>
      <c r="P362" s="52" t="str">
        <f t="shared" si="55"/>
        <v/>
      </c>
      <c r="Q362" s="51" t="str">
        <f t="shared" si="56"/>
        <v/>
      </c>
      <c r="R362" s="51" t="str">
        <f t="shared" si="57"/>
        <v/>
      </c>
      <c r="S362" s="53" t="str">
        <f t="shared" si="58"/>
        <v/>
      </c>
      <c r="T362" s="54" t="str">
        <f t="shared" si="50"/>
        <v/>
      </c>
      <c r="U362" s="54" t="str">
        <f t="shared" si="51"/>
        <v/>
      </c>
      <c r="V362" s="49" t="str">
        <f t="shared" si="59"/>
        <v/>
      </c>
    </row>
    <row r="363" spans="1:22" ht="26.25" thickBot="1" x14ac:dyDescent="0.25">
      <c r="A363" s="132" t="s">
        <v>1099</v>
      </c>
      <c r="B363" s="129"/>
      <c r="C363" s="132" t="s">
        <v>460</v>
      </c>
      <c r="D363" s="129" t="s">
        <v>264</v>
      </c>
      <c r="E363" s="129"/>
      <c r="F363" s="129"/>
      <c r="G363" s="133"/>
      <c r="H363" s="43"/>
      <c r="I363" s="42"/>
      <c r="J363" s="42"/>
      <c r="K363" s="49"/>
      <c r="L363" s="127"/>
      <c r="M363" s="50" t="str">
        <f t="shared" si="52"/>
        <v>Soll</v>
      </c>
      <c r="N363" s="51" t="str">
        <f t="shared" si="53"/>
        <v/>
      </c>
      <c r="O363" s="51" t="str">
        <f t="shared" si="54"/>
        <v>Fehler in Punktespalte</v>
      </c>
      <c r="P363" s="52" t="str">
        <f t="shared" si="55"/>
        <v/>
      </c>
      <c r="Q363" s="51" t="str">
        <f t="shared" si="56"/>
        <v/>
      </c>
      <c r="R363" s="51" t="str">
        <f t="shared" si="57"/>
        <v/>
      </c>
      <c r="S363" s="53" t="str">
        <f t="shared" si="58"/>
        <v/>
      </c>
      <c r="T363" s="54" t="str">
        <f t="shared" si="50"/>
        <v/>
      </c>
      <c r="U363" s="54" t="str">
        <f t="shared" si="51"/>
        <v/>
      </c>
      <c r="V363" s="49" t="str">
        <f t="shared" si="59"/>
        <v/>
      </c>
    </row>
    <row r="364" spans="1:22" ht="39" thickBot="1" x14ac:dyDescent="0.25">
      <c r="A364" s="132" t="s">
        <v>1100</v>
      </c>
      <c r="B364" s="129"/>
      <c r="C364" s="132" t="s">
        <v>461</v>
      </c>
      <c r="D364" s="129" t="s">
        <v>264</v>
      </c>
      <c r="E364" s="129"/>
      <c r="F364" s="129"/>
      <c r="G364" s="133"/>
      <c r="H364" s="43"/>
      <c r="I364" s="42"/>
      <c r="J364" s="42"/>
      <c r="K364" s="49"/>
      <c r="L364" s="127"/>
      <c r="M364" s="50" t="str">
        <f t="shared" si="52"/>
        <v>Soll</v>
      </c>
      <c r="N364" s="51" t="str">
        <f t="shared" si="53"/>
        <v/>
      </c>
      <c r="O364" s="51" t="str">
        <f t="shared" si="54"/>
        <v>Fehler in Punktespalte</v>
      </c>
      <c r="P364" s="52" t="str">
        <f t="shared" si="55"/>
        <v/>
      </c>
      <c r="Q364" s="51" t="str">
        <f t="shared" si="56"/>
        <v/>
      </c>
      <c r="R364" s="51" t="str">
        <f t="shared" si="57"/>
        <v/>
      </c>
      <c r="S364" s="53" t="str">
        <f t="shared" si="58"/>
        <v/>
      </c>
      <c r="T364" s="54" t="str">
        <f t="shared" si="50"/>
        <v/>
      </c>
      <c r="U364" s="54" t="str">
        <f t="shared" si="51"/>
        <v/>
      </c>
      <c r="V364" s="49" t="str">
        <f t="shared" si="59"/>
        <v/>
      </c>
    </row>
    <row r="365" spans="1:22" ht="16.5" thickBot="1" x14ac:dyDescent="0.25">
      <c r="A365" s="132"/>
      <c r="B365" s="129"/>
      <c r="C365" s="135" t="s">
        <v>738</v>
      </c>
      <c r="D365" s="129"/>
      <c r="E365" s="129"/>
      <c r="F365" s="129"/>
      <c r="G365" s="133"/>
      <c r="H365" s="43"/>
      <c r="I365" s="42"/>
      <c r="J365" s="42"/>
      <c r="K365" s="49"/>
      <c r="L365" s="127"/>
      <c r="M365" s="50" t="str">
        <f t="shared" si="52"/>
        <v/>
      </c>
      <c r="N365" s="51" t="str">
        <f t="shared" si="53"/>
        <v/>
      </c>
      <c r="O365" s="51" t="str">
        <f t="shared" si="54"/>
        <v/>
      </c>
      <c r="P365" s="52" t="str">
        <f t="shared" si="55"/>
        <v/>
      </c>
      <c r="Q365" s="51" t="str">
        <f t="shared" si="56"/>
        <v/>
      </c>
      <c r="R365" s="51" t="str">
        <f t="shared" si="57"/>
        <v/>
      </c>
      <c r="S365" s="53" t="str">
        <f t="shared" si="58"/>
        <v/>
      </c>
      <c r="T365" s="54" t="str">
        <f t="shared" si="50"/>
        <v/>
      </c>
      <c r="U365" s="54" t="str">
        <f t="shared" si="51"/>
        <v/>
      </c>
      <c r="V365" s="49" t="str">
        <f t="shared" si="59"/>
        <v/>
      </c>
    </row>
    <row r="366" spans="1:22" ht="26.25" thickBot="1" x14ac:dyDescent="0.25">
      <c r="A366" s="132" t="s">
        <v>1101</v>
      </c>
      <c r="B366" s="129"/>
      <c r="C366" s="132" t="s">
        <v>462</v>
      </c>
      <c r="D366" s="129" t="s">
        <v>264</v>
      </c>
      <c r="E366" s="129"/>
      <c r="F366" s="129"/>
      <c r="G366" s="133"/>
      <c r="H366" s="43"/>
      <c r="I366" s="42"/>
      <c r="J366" s="42"/>
      <c r="K366" s="49"/>
      <c r="L366" s="127"/>
      <c r="M366" s="50" t="str">
        <f t="shared" si="52"/>
        <v>Soll</v>
      </c>
      <c r="N366" s="51" t="str">
        <f t="shared" si="53"/>
        <v/>
      </c>
      <c r="O366" s="51" t="str">
        <f t="shared" si="54"/>
        <v>Fehler in Punktespalte</v>
      </c>
      <c r="P366" s="52" t="str">
        <f t="shared" si="55"/>
        <v/>
      </c>
      <c r="Q366" s="51" t="str">
        <f t="shared" si="56"/>
        <v/>
      </c>
      <c r="R366" s="51" t="str">
        <f t="shared" si="57"/>
        <v/>
      </c>
      <c r="S366" s="53" t="str">
        <f t="shared" si="58"/>
        <v/>
      </c>
      <c r="T366" s="54" t="str">
        <f t="shared" si="50"/>
        <v/>
      </c>
      <c r="U366" s="54" t="str">
        <f t="shared" si="51"/>
        <v/>
      </c>
      <c r="V366" s="49" t="str">
        <f t="shared" si="59"/>
        <v/>
      </c>
    </row>
    <row r="367" spans="1:22" ht="18.75" thickBot="1" x14ac:dyDescent="0.25">
      <c r="A367" s="132"/>
      <c r="B367" s="129"/>
      <c r="C367" s="130" t="s">
        <v>739</v>
      </c>
      <c r="D367" s="129"/>
      <c r="E367" s="129"/>
      <c r="F367" s="129"/>
      <c r="G367" s="133"/>
      <c r="H367" s="43"/>
      <c r="I367" s="42"/>
      <c r="J367" s="42"/>
      <c r="K367" s="49"/>
      <c r="L367" s="127"/>
      <c r="M367" s="50" t="str">
        <f t="shared" si="52"/>
        <v/>
      </c>
      <c r="N367" s="51" t="str">
        <f t="shared" si="53"/>
        <v/>
      </c>
      <c r="O367" s="51" t="str">
        <f t="shared" si="54"/>
        <v/>
      </c>
      <c r="P367" s="52" t="str">
        <f t="shared" si="55"/>
        <v/>
      </c>
      <c r="Q367" s="51" t="str">
        <f t="shared" si="56"/>
        <v/>
      </c>
      <c r="R367" s="51" t="str">
        <f t="shared" si="57"/>
        <v/>
      </c>
      <c r="S367" s="53" t="str">
        <f t="shared" si="58"/>
        <v/>
      </c>
      <c r="T367" s="54" t="str">
        <f t="shared" si="50"/>
        <v/>
      </c>
      <c r="U367" s="54" t="str">
        <f t="shared" si="51"/>
        <v/>
      </c>
      <c r="V367" s="49" t="str">
        <f t="shared" si="59"/>
        <v/>
      </c>
    </row>
    <row r="368" spans="1:22" ht="26.25" thickBot="1" x14ac:dyDescent="0.25">
      <c r="A368" s="132" t="s">
        <v>1102</v>
      </c>
      <c r="B368" s="129"/>
      <c r="C368" s="132" t="s">
        <v>463</v>
      </c>
      <c r="D368" s="129" t="s">
        <v>264</v>
      </c>
      <c r="E368" s="129"/>
      <c r="F368" s="129"/>
      <c r="G368" s="133"/>
      <c r="H368" s="43"/>
      <c r="I368" s="42"/>
      <c r="J368" s="42"/>
      <c r="K368" s="49"/>
      <c r="L368" s="127"/>
      <c r="M368" s="50" t="str">
        <f t="shared" si="52"/>
        <v>Soll</v>
      </c>
      <c r="N368" s="51" t="str">
        <f t="shared" si="53"/>
        <v/>
      </c>
      <c r="O368" s="51" t="str">
        <f t="shared" si="54"/>
        <v>Fehler in Punktespalte</v>
      </c>
      <c r="P368" s="52" t="str">
        <f t="shared" si="55"/>
        <v/>
      </c>
      <c r="Q368" s="51" t="str">
        <f t="shared" si="56"/>
        <v/>
      </c>
      <c r="R368" s="51" t="str">
        <f t="shared" si="57"/>
        <v/>
      </c>
      <c r="S368" s="53" t="str">
        <f t="shared" si="58"/>
        <v/>
      </c>
      <c r="T368" s="54" t="str">
        <f t="shared" si="50"/>
        <v/>
      </c>
      <c r="U368" s="54" t="str">
        <f t="shared" si="51"/>
        <v/>
      </c>
      <c r="V368" s="49" t="str">
        <f t="shared" si="59"/>
        <v/>
      </c>
    </row>
    <row r="369" spans="1:22" ht="51.75" thickBot="1" x14ac:dyDescent="0.25">
      <c r="A369" s="132" t="s">
        <v>1103</v>
      </c>
      <c r="B369" s="129"/>
      <c r="C369" s="132" t="s">
        <v>464</v>
      </c>
      <c r="D369" s="129" t="s">
        <v>264</v>
      </c>
      <c r="E369" s="129"/>
      <c r="F369" s="129"/>
      <c r="G369" s="133"/>
      <c r="H369" s="43"/>
      <c r="I369" s="42"/>
      <c r="J369" s="42"/>
      <c r="K369" s="49"/>
      <c r="L369" s="127"/>
      <c r="M369" s="50" t="str">
        <f t="shared" si="52"/>
        <v>Soll</v>
      </c>
      <c r="N369" s="51" t="str">
        <f t="shared" si="53"/>
        <v/>
      </c>
      <c r="O369" s="51" t="str">
        <f t="shared" si="54"/>
        <v>Fehler in Punktespalte</v>
      </c>
      <c r="P369" s="52" t="str">
        <f t="shared" si="55"/>
        <v/>
      </c>
      <c r="Q369" s="51" t="str">
        <f t="shared" si="56"/>
        <v/>
      </c>
      <c r="R369" s="51" t="str">
        <f t="shared" si="57"/>
        <v/>
      </c>
      <c r="S369" s="53" t="str">
        <f t="shared" si="58"/>
        <v/>
      </c>
      <c r="T369" s="54" t="str">
        <f t="shared" si="50"/>
        <v/>
      </c>
      <c r="U369" s="54" t="str">
        <f t="shared" si="51"/>
        <v/>
      </c>
      <c r="V369" s="49" t="str">
        <f t="shared" si="59"/>
        <v/>
      </c>
    </row>
    <row r="370" spans="1:22" ht="26.25" thickBot="1" x14ac:dyDescent="0.25">
      <c r="A370" s="132" t="s">
        <v>1104</v>
      </c>
      <c r="B370" s="129"/>
      <c r="C370" s="137" t="s">
        <v>1265</v>
      </c>
      <c r="D370" s="129" t="s">
        <v>264</v>
      </c>
      <c r="E370" s="129"/>
      <c r="F370" s="129"/>
      <c r="G370" s="134" t="s">
        <v>582</v>
      </c>
      <c r="H370" s="43"/>
      <c r="I370" s="42"/>
      <c r="J370" s="42"/>
      <c r="K370" s="49"/>
      <c r="L370" s="127"/>
      <c r="M370" s="50" t="str">
        <f t="shared" si="52"/>
        <v>Soll</v>
      </c>
      <c r="N370" s="51" t="str">
        <f t="shared" si="53"/>
        <v/>
      </c>
      <c r="O370" s="51" t="str">
        <f t="shared" si="54"/>
        <v>Fehler in Punktespalte</v>
      </c>
      <c r="P370" s="52" t="str">
        <f t="shared" si="55"/>
        <v/>
      </c>
      <c r="Q370" s="51" t="str">
        <f t="shared" si="56"/>
        <v/>
      </c>
      <c r="R370" s="51" t="str">
        <f t="shared" si="57"/>
        <v/>
      </c>
      <c r="S370" s="53" t="str">
        <f t="shared" si="58"/>
        <v/>
      </c>
      <c r="T370" s="54" t="str">
        <f t="shared" si="50"/>
        <v/>
      </c>
      <c r="U370" s="54" t="str">
        <f t="shared" si="51"/>
        <v/>
      </c>
      <c r="V370" s="49" t="str">
        <f t="shared" si="59"/>
        <v/>
      </c>
    </row>
    <row r="371" spans="1:22" ht="64.5" thickBot="1" x14ac:dyDescent="0.25">
      <c r="A371" s="132" t="s">
        <v>1105</v>
      </c>
      <c r="B371" s="129"/>
      <c r="C371" s="137" t="s">
        <v>1266</v>
      </c>
      <c r="D371" s="129" t="s">
        <v>264</v>
      </c>
      <c r="E371" s="129"/>
      <c r="F371" s="129"/>
      <c r="G371" s="134" t="s">
        <v>578</v>
      </c>
      <c r="H371" s="43"/>
      <c r="I371" s="42"/>
      <c r="J371" s="42"/>
      <c r="K371" s="49"/>
      <c r="L371" s="127"/>
      <c r="M371" s="50" t="str">
        <f t="shared" si="52"/>
        <v>Soll</v>
      </c>
      <c r="N371" s="51" t="str">
        <f t="shared" si="53"/>
        <v/>
      </c>
      <c r="O371" s="51" t="str">
        <f t="shared" si="54"/>
        <v>Fehler in Punktespalte</v>
      </c>
      <c r="P371" s="52" t="str">
        <f t="shared" si="55"/>
        <v/>
      </c>
      <c r="Q371" s="51" t="str">
        <f t="shared" si="56"/>
        <v/>
      </c>
      <c r="R371" s="51" t="str">
        <f t="shared" si="57"/>
        <v/>
      </c>
      <c r="S371" s="53" t="str">
        <f t="shared" si="58"/>
        <v/>
      </c>
      <c r="T371" s="54" t="str">
        <f t="shared" si="50"/>
        <v/>
      </c>
      <c r="U371" s="54" t="str">
        <f t="shared" si="51"/>
        <v/>
      </c>
      <c r="V371" s="49" t="str">
        <f t="shared" si="59"/>
        <v/>
      </c>
    </row>
    <row r="372" spans="1:22" ht="26.25" thickBot="1" x14ac:dyDescent="0.25">
      <c r="A372" s="132" t="s">
        <v>1106</v>
      </c>
      <c r="B372" s="129"/>
      <c r="C372" s="132" t="s">
        <v>465</v>
      </c>
      <c r="D372" s="129" t="s">
        <v>264</v>
      </c>
      <c r="E372" s="129"/>
      <c r="F372" s="129"/>
      <c r="G372" s="133"/>
      <c r="H372" s="43"/>
      <c r="I372" s="42"/>
      <c r="J372" s="42"/>
      <c r="K372" s="49"/>
      <c r="L372" s="127"/>
      <c r="M372" s="50" t="str">
        <f t="shared" si="52"/>
        <v>Soll</v>
      </c>
      <c r="N372" s="51" t="str">
        <f t="shared" si="53"/>
        <v/>
      </c>
      <c r="O372" s="51" t="str">
        <f t="shared" si="54"/>
        <v>Fehler in Punktespalte</v>
      </c>
      <c r="P372" s="52" t="str">
        <f t="shared" si="55"/>
        <v/>
      </c>
      <c r="Q372" s="51" t="str">
        <f t="shared" si="56"/>
        <v/>
      </c>
      <c r="R372" s="51" t="str">
        <f t="shared" si="57"/>
        <v/>
      </c>
      <c r="S372" s="53" t="str">
        <f t="shared" si="58"/>
        <v/>
      </c>
      <c r="T372" s="54" t="str">
        <f t="shared" si="50"/>
        <v/>
      </c>
      <c r="U372" s="54" t="str">
        <f t="shared" si="51"/>
        <v/>
      </c>
      <c r="V372" s="49" t="str">
        <f t="shared" si="59"/>
        <v/>
      </c>
    </row>
    <row r="373" spans="1:22" ht="26.25" thickBot="1" x14ac:dyDescent="0.25">
      <c r="A373" s="132" t="s">
        <v>1107</v>
      </c>
      <c r="B373" s="129" t="s">
        <v>271</v>
      </c>
      <c r="C373" s="137" t="s">
        <v>466</v>
      </c>
      <c r="D373" s="129"/>
      <c r="E373" s="129"/>
      <c r="F373" s="129"/>
      <c r="G373" s="133"/>
      <c r="H373" s="43"/>
      <c r="I373" s="42"/>
      <c r="J373" s="42"/>
      <c r="K373" s="49"/>
      <c r="L373" s="127"/>
      <c r="M373" s="50" t="str">
        <f t="shared" si="52"/>
        <v>Soll</v>
      </c>
      <c r="N373" s="51" t="str">
        <f t="shared" si="53"/>
        <v/>
      </c>
      <c r="O373" s="51" t="str">
        <f t="shared" si="54"/>
        <v>Fehler in Punktespalte</v>
      </c>
      <c r="P373" s="52" t="str">
        <f t="shared" si="55"/>
        <v/>
      </c>
      <c r="Q373" s="51" t="str">
        <f t="shared" si="56"/>
        <v/>
      </c>
      <c r="R373" s="51" t="str">
        <f t="shared" si="57"/>
        <v/>
      </c>
      <c r="S373" s="53" t="str">
        <f t="shared" si="58"/>
        <v/>
      </c>
      <c r="T373" s="54" t="str">
        <f t="shared" si="50"/>
        <v/>
      </c>
      <c r="U373" s="54" t="str">
        <f t="shared" si="51"/>
        <v/>
      </c>
      <c r="V373" s="49" t="str">
        <f t="shared" si="59"/>
        <v/>
      </c>
    </row>
    <row r="374" spans="1:22" ht="26.25" thickBot="1" x14ac:dyDescent="0.25">
      <c r="A374" s="132" t="s">
        <v>1108</v>
      </c>
      <c r="B374" s="129"/>
      <c r="C374" s="132" t="s">
        <v>467</v>
      </c>
      <c r="D374" s="129" t="s">
        <v>264</v>
      </c>
      <c r="E374" s="129"/>
      <c r="F374" s="129"/>
      <c r="G374" s="133"/>
      <c r="H374" s="43"/>
      <c r="I374" s="42"/>
      <c r="J374" s="42"/>
      <c r="K374" s="49"/>
      <c r="L374" s="127"/>
      <c r="M374" s="50" t="str">
        <f t="shared" si="52"/>
        <v>Soll</v>
      </c>
      <c r="N374" s="51" t="str">
        <f t="shared" si="53"/>
        <v/>
      </c>
      <c r="O374" s="51" t="str">
        <f t="shared" si="54"/>
        <v>Fehler in Punktespalte</v>
      </c>
      <c r="P374" s="52" t="str">
        <f t="shared" si="55"/>
        <v/>
      </c>
      <c r="Q374" s="51" t="str">
        <f t="shared" si="56"/>
        <v/>
      </c>
      <c r="R374" s="51" t="str">
        <f t="shared" si="57"/>
        <v/>
      </c>
      <c r="S374" s="53" t="str">
        <f t="shared" si="58"/>
        <v/>
      </c>
      <c r="T374" s="54" t="str">
        <f t="shared" si="50"/>
        <v/>
      </c>
      <c r="U374" s="54" t="str">
        <f t="shared" si="51"/>
        <v/>
      </c>
      <c r="V374" s="49" t="str">
        <f t="shared" si="59"/>
        <v/>
      </c>
    </row>
    <row r="375" spans="1:22" ht="39" thickBot="1" x14ac:dyDescent="0.25">
      <c r="A375" s="132" t="s">
        <v>1109</v>
      </c>
      <c r="B375" s="129"/>
      <c r="C375" s="132" t="s">
        <v>468</v>
      </c>
      <c r="D375" s="129" t="s">
        <v>264</v>
      </c>
      <c r="E375" s="129"/>
      <c r="F375" s="129"/>
      <c r="G375" s="133"/>
      <c r="H375" s="43"/>
      <c r="I375" s="42"/>
      <c r="J375" s="42"/>
      <c r="K375" s="49"/>
      <c r="L375" s="127"/>
      <c r="M375" s="50" t="str">
        <f t="shared" si="52"/>
        <v>Soll</v>
      </c>
      <c r="N375" s="51" t="str">
        <f t="shared" si="53"/>
        <v/>
      </c>
      <c r="O375" s="51" t="str">
        <f t="shared" si="54"/>
        <v>Fehler in Punktespalte</v>
      </c>
      <c r="P375" s="52" t="str">
        <f t="shared" si="55"/>
        <v/>
      </c>
      <c r="Q375" s="51" t="str">
        <f t="shared" si="56"/>
        <v/>
      </c>
      <c r="R375" s="51" t="str">
        <f t="shared" si="57"/>
        <v/>
      </c>
      <c r="S375" s="53" t="str">
        <f t="shared" si="58"/>
        <v/>
      </c>
      <c r="T375" s="54" t="str">
        <f t="shared" si="50"/>
        <v/>
      </c>
      <c r="U375" s="54" t="str">
        <f t="shared" si="51"/>
        <v/>
      </c>
      <c r="V375" s="49" t="str">
        <f t="shared" si="59"/>
        <v/>
      </c>
    </row>
    <row r="376" spans="1:22" ht="26.25" thickBot="1" x14ac:dyDescent="0.25">
      <c r="A376" s="132" t="s">
        <v>1110</v>
      </c>
      <c r="B376" s="129"/>
      <c r="C376" s="132" t="s">
        <v>740</v>
      </c>
      <c r="D376" s="129" t="s">
        <v>264</v>
      </c>
      <c r="E376" s="129"/>
      <c r="F376" s="129"/>
      <c r="G376" s="133"/>
      <c r="H376" s="43"/>
      <c r="I376" s="42"/>
      <c r="J376" s="42"/>
      <c r="K376" s="49"/>
      <c r="L376" s="127"/>
      <c r="M376" s="50" t="str">
        <f t="shared" si="52"/>
        <v>Soll</v>
      </c>
      <c r="N376" s="51" t="str">
        <f t="shared" si="53"/>
        <v/>
      </c>
      <c r="O376" s="51" t="str">
        <f t="shared" si="54"/>
        <v>Fehler in Punktespalte</v>
      </c>
      <c r="P376" s="52" t="str">
        <f t="shared" si="55"/>
        <v/>
      </c>
      <c r="Q376" s="51" t="str">
        <f t="shared" si="56"/>
        <v/>
      </c>
      <c r="R376" s="51" t="str">
        <f t="shared" si="57"/>
        <v/>
      </c>
      <c r="S376" s="53" t="str">
        <f t="shared" si="58"/>
        <v/>
      </c>
      <c r="T376" s="54" t="str">
        <f xml:space="preserve"> IF(AND($E376&gt;0,H376&lt;&gt;""),IF( H376="A", $E376, IF( H376="B", $E376 * Prozent_B, IF( H376="C", $E376 *Prozent_C, IF( H376="D", 0, "Fehler" ) ) ) ), "")</f>
        <v/>
      </c>
      <c r="U376" s="54" t="str">
        <f t="shared" si="51"/>
        <v/>
      </c>
      <c r="V376" s="49" t="str">
        <f xml:space="preserve"> IF( $M376 ="muss", IF(H376&lt;&gt;"",IF(IF(K376&gt;0, K376,H376)&lt;&gt;"A", "Fehler", ""), ""),"")</f>
        <v/>
      </c>
    </row>
    <row r="377" spans="1:22" ht="26.25" thickBot="1" x14ac:dyDescent="0.25">
      <c r="A377" s="132" t="s">
        <v>1111</v>
      </c>
      <c r="B377" s="129"/>
      <c r="C377" s="132" t="s">
        <v>469</v>
      </c>
      <c r="D377" s="129" t="s">
        <v>264</v>
      </c>
      <c r="E377" s="129"/>
      <c r="F377" s="129"/>
      <c r="G377" s="133"/>
      <c r="H377" s="43"/>
      <c r="I377" s="42"/>
      <c r="J377" s="42"/>
      <c r="K377" s="49"/>
      <c r="L377" s="127"/>
      <c r="M377" s="50" t="str">
        <f t="shared" si="52"/>
        <v>Soll</v>
      </c>
      <c r="N377" s="51" t="str">
        <f t="shared" si="53"/>
        <v/>
      </c>
      <c r="O377" s="51" t="str">
        <f t="shared" si="54"/>
        <v>Fehler in Punktespalte</v>
      </c>
      <c r="P377" s="52" t="str">
        <f t="shared" si="55"/>
        <v/>
      </c>
      <c r="Q377" s="51" t="str">
        <f t="shared" si="56"/>
        <v/>
      </c>
      <c r="R377" s="51" t="str">
        <f t="shared" si="57"/>
        <v/>
      </c>
      <c r="S377" s="53" t="str">
        <f t="shared" si="58"/>
        <v/>
      </c>
      <c r="T377" s="54" t="str">
        <f t="shared" si="50"/>
        <v/>
      </c>
      <c r="U377" s="54" t="str">
        <f t="shared" si="51"/>
        <v/>
      </c>
      <c r="V377" s="49" t="str">
        <f t="shared" si="59"/>
        <v/>
      </c>
    </row>
    <row r="378" spans="1:22" ht="18.75" thickBot="1" x14ac:dyDescent="0.25">
      <c r="A378" s="132"/>
      <c r="B378" s="129"/>
      <c r="C378" s="130" t="s">
        <v>741</v>
      </c>
      <c r="D378" s="129"/>
      <c r="E378" s="129"/>
      <c r="F378" s="129"/>
      <c r="G378" s="133"/>
      <c r="H378" s="43"/>
      <c r="I378" s="42"/>
      <c r="J378" s="42"/>
      <c r="K378" s="49"/>
      <c r="L378" s="127"/>
      <c r="M378" s="50" t="str">
        <f t="shared" si="52"/>
        <v/>
      </c>
      <c r="N378" s="51" t="str">
        <f t="shared" si="53"/>
        <v/>
      </c>
      <c r="O378" s="51" t="str">
        <f t="shared" si="54"/>
        <v/>
      </c>
      <c r="P378" s="52" t="str">
        <f t="shared" si="55"/>
        <v/>
      </c>
      <c r="Q378" s="51" t="str">
        <f t="shared" si="56"/>
        <v/>
      </c>
      <c r="R378" s="51" t="str">
        <f t="shared" si="57"/>
        <v/>
      </c>
      <c r="S378" s="53" t="str">
        <f t="shared" si="58"/>
        <v/>
      </c>
      <c r="T378" s="54" t="str">
        <f t="shared" si="50"/>
        <v/>
      </c>
      <c r="U378" s="54" t="str">
        <f t="shared" si="51"/>
        <v/>
      </c>
      <c r="V378" s="49" t="str">
        <f t="shared" si="59"/>
        <v/>
      </c>
    </row>
    <row r="379" spans="1:22" ht="16.5" thickBot="1" x14ac:dyDescent="0.25">
      <c r="A379" s="132"/>
      <c r="B379" s="129"/>
      <c r="C379" s="135" t="s">
        <v>742</v>
      </c>
      <c r="D379" s="129"/>
      <c r="E379" s="129"/>
      <c r="F379" s="129"/>
      <c r="G379" s="133"/>
      <c r="H379" s="43"/>
      <c r="I379" s="42"/>
      <c r="J379" s="42"/>
      <c r="K379" s="49"/>
      <c r="L379" s="127"/>
      <c r="M379" s="50" t="str">
        <f t="shared" si="52"/>
        <v/>
      </c>
      <c r="N379" s="51" t="str">
        <f t="shared" si="53"/>
        <v/>
      </c>
      <c r="O379" s="51" t="str">
        <f t="shared" si="54"/>
        <v/>
      </c>
      <c r="P379" s="52" t="str">
        <f t="shared" si="55"/>
        <v/>
      </c>
      <c r="Q379" s="51" t="str">
        <f t="shared" si="56"/>
        <v/>
      </c>
      <c r="R379" s="51" t="str">
        <f t="shared" si="57"/>
        <v/>
      </c>
      <c r="S379" s="53" t="str">
        <f t="shared" si="58"/>
        <v/>
      </c>
      <c r="T379" s="54" t="str">
        <f t="shared" si="50"/>
        <v/>
      </c>
      <c r="U379" s="54" t="str">
        <f t="shared" si="51"/>
        <v/>
      </c>
      <c r="V379" s="49" t="str">
        <f t="shared" si="59"/>
        <v/>
      </c>
    </row>
    <row r="380" spans="1:22" ht="26.25" thickBot="1" x14ac:dyDescent="0.25">
      <c r="A380" s="132" t="s">
        <v>1112</v>
      </c>
      <c r="B380" s="129"/>
      <c r="C380" s="132" t="s">
        <v>470</v>
      </c>
      <c r="D380" s="129" t="s">
        <v>264</v>
      </c>
      <c r="E380" s="129"/>
      <c r="F380" s="129"/>
      <c r="G380" s="133"/>
      <c r="H380" s="43"/>
      <c r="I380" s="42"/>
      <c r="J380" s="42"/>
      <c r="K380" s="49"/>
      <c r="L380" s="127"/>
      <c r="M380" s="50" t="str">
        <f t="shared" si="52"/>
        <v>Soll</v>
      </c>
      <c r="N380" s="51" t="str">
        <f t="shared" si="53"/>
        <v/>
      </c>
      <c r="O380" s="51" t="str">
        <f t="shared" si="54"/>
        <v>Fehler in Punktespalte</v>
      </c>
      <c r="P380" s="52" t="str">
        <f t="shared" si="55"/>
        <v/>
      </c>
      <c r="Q380" s="51" t="str">
        <f t="shared" si="56"/>
        <v/>
      </c>
      <c r="R380" s="51" t="str">
        <f t="shared" si="57"/>
        <v/>
      </c>
      <c r="S380" s="53" t="str">
        <f t="shared" si="58"/>
        <v/>
      </c>
      <c r="T380" s="54" t="str">
        <f t="shared" si="50"/>
        <v/>
      </c>
      <c r="U380" s="54" t="str">
        <f t="shared" si="51"/>
        <v/>
      </c>
      <c r="V380" s="49" t="str">
        <f t="shared" si="59"/>
        <v/>
      </c>
    </row>
    <row r="381" spans="1:22" ht="26.25" thickBot="1" x14ac:dyDescent="0.25">
      <c r="A381" s="132" t="s">
        <v>1113</v>
      </c>
      <c r="B381" s="129"/>
      <c r="C381" s="132" t="s">
        <v>743</v>
      </c>
      <c r="D381" s="129" t="s">
        <v>264</v>
      </c>
      <c r="E381" s="129"/>
      <c r="F381" s="129"/>
      <c r="G381" s="133"/>
      <c r="H381" s="43"/>
      <c r="I381" s="42"/>
      <c r="J381" s="42"/>
      <c r="K381" s="49"/>
      <c r="L381" s="127"/>
      <c r="M381" s="50" t="str">
        <f t="shared" si="52"/>
        <v>Soll</v>
      </c>
      <c r="N381" s="51" t="str">
        <f t="shared" si="53"/>
        <v/>
      </c>
      <c r="O381" s="51" t="str">
        <f t="shared" si="54"/>
        <v>Fehler in Punktespalte</v>
      </c>
      <c r="P381" s="52" t="str">
        <f t="shared" si="55"/>
        <v/>
      </c>
      <c r="Q381" s="51" t="str">
        <f t="shared" si="56"/>
        <v/>
      </c>
      <c r="R381" s="51" t="str">
        <f t="shared" si="57"/>
        <v/>
      </c>
      <c r="S381" s="53" t="str">
        <f t="shared" si="58"/>
        <v/>
      </c>
      <c r="T381" s="54" t="str">
        <f t="shared" si="50"/>
        <v/>
      </c>
      <c r="U381" s="54" t="str">
        <f t="shared" si="51"/>
        <v/>
      </c>
      <c r="V381" s="49" t="str">
        <f t="shared" si="59"/>
        <v/>
      </c>
    </row>
    <row r="382" spans="1:22" ht="26.25" thickBot="1" x14ac:dyDescent="0.25">
      <c r="A382" s="132" t="s">
        <v>1114</v>
      </c>
      <c r="B382" s="129"/>
      <c r="C382" s="132" t="s">
        <v>471</v>
      </c>
      <c r="D382" s="129" t="s">
        <v>264</v>
      </c>
      <c r="E382" s="129"/>
      <c r="F382" s="129"/>
      <c r="G382" s="133"/>
      <c r="H382" s="43"/>
      <c r="I382" s="42"/>
      <c r="J382" s="42"/>
      <c r="K382" s="49"/>
      <c r="L382" s="127"/>
      <c r="M382" s="50" t="str">
        <f t="shared" si="52"/>
        <v>Soll</v>
      </c>
      <c r="N382" s="51" t="str">
        <f t="shared" si="53"/>
        <v/>
      </c>
      <c r="O382" s="51" t="str">
        <f t="shared" si="54"/>
        <v>Fehler in Punktespalte</v>
      </c>
      <c r="P382" s="52" t="str">
        <f t="shared" si="55"/>
        <v/>
      </c>
      <c r="Q382" s="51" t="str">
        <f t="shared" si="56"/>
        <v/>
      </c>
      <c r="R382" s="51" t="str">
        <f t="shared" si="57"/>
        <v/>
      </c>
      <c r="S382" s="53" t="str">
        <f t="shared" si="58"/>
        <v/>
      </c>
      <c r="T382" s="54" t="str">
        <f t="shared" si="50"/>
        <v/>
      </c>
      <c r="U382" s="54" t="str">
        <f t="shared" si="51"/>
        <v/>
      </c>
      <c r="V382" s="49" t="str">
        <f t="shared" si="59"/>
        <v/>
      </c>
    </row>
    <row r="383" spans="1:22" ht="51.75" thickBot="1" x14ac:dyDescent="0.25">
      <c r="A383" s="132" t="s">
        <v>1115</v>
      </c>
      <c r="B383" s="129"/>
      <c r="C383" s="132" t="s">
        <v>1277</v>
      </c>
      <c r="D383" s="129" t="s">
        <v>264</v>
      </c>
      <c r="E383" s="129"/>
      <c r="F383" s="129"/>
      <c r="G383" s="133"/>
      <c r="H383" s="43"/>
      <c r="I383" s="42"/>
      <c r="J383" s="42"/>
      <c r="K383" s="49"/>
      <c r="L383" s="127"/>
      <c r="M383" s="50" t="str">
        <f t="shared" si="52"/>
        <v>Soll</v>
      </c>
      <c r="N383" s="51" t="str">
        <f t="shared" si="53"/>
        <v/>
      </c>
      <c r="O383" s="51" t="str">
        <f t="shared" si="54"/>
        <v>Fehler in Punktespalte</v>
      </c>
      <c r="P383" s="52" t="str">
        <f t="shared" si="55"/>
        <v/>
      </c>
      <c r="Q383" s="51" t="str">
        <f t="shared" si="56"/>
        <v/>
      </c>
      <c r="R383" s="51" t="str">
        <f t="shared" si="57"/>
        <v/>
      </c>
      <c r="S383" s="53" t="str">
        <f t="shared" si="58"/>
        <v/>
      </c>
      <c r="T383" s="54" t="str">
        <f t="shared" si="50"/>
        <v/>
      </c>
      <c r="U383" s="54" t="str">
        <f t="shared" si="51"/>
        <v/>
      </c>
      <c r="V383" s="49" t="str">
        <f t="shared" si="59"/>
        <v/>
      </c>
    </row>
    <row r="384" spans="1:22" ht="26.25" thickBot="1" x14ac:dyDescent="0.25">
      <c r="A384" s="132" t="s">
        <v>1116</v>
      </c>
      <c r="B384" s="129"/>
      <c r="C384" s="132" t="s">
        <v>472</v>
      </c>
      <c r="D384" s="129" t="s">
        <v>269</v>
      </c>
      <c r="E384" s="129">
        <v>100</v>
      </c>
      <c r="F384" s="129"/>
      <c r="G384" s="133"/>
      <c r="H384" s="43"/>
      <c r="I384" s="42"/>
      <c r="J384" s="42"/>
      <c r="K384" s="49"/>
      <c r="L384" s="127"/>
      <c r="M384" s="50" t="str">
        <f t="shared" si="52"/>
        <v>Soll</v>
      </c>
      <c r="N384" s="51" t="str">
        <f t="shared" si="53"/>
        <v/>
      </c>
      <c r="O384" s="51" t="str">
        <f t="shared" si="54"/>
        <v/>
      </c>
      <c r="P384" s="52" t="str">
        <f t="shared" si="55"/>
        <v/>
      </c>
      <c r="Q384" s="51" t="str">
        <f t="shared" si="56"/>
        <v/>
      </c>
      <c r="R384" s="51" t="str">
        <f t="shared" si="57"/>
        <v/>
      </c>
      <c r="S384" s="53" t="str">
        <f t="shared" si="58"/>
        <v/>
      </c>
      <c r="T384" s="54" t="str">
        <f t="shared" si="50"/>
        <v/>
      </c>
      <c r="U384" s="54" t="str">
        <f t="shared" si="51"/>
        <v/>
      </c>
      <c r="V384" s="49" t="str">
        <f t="shared" si="59"/>
        <v/>
      </c>
    </row>
    <row r="385" spans="1:22" ht="39" thickBot="1" x14ac:dyDescent="0.25">
      <c r="A385" s="132" t="s">
        <v>1117</v>
      </c>
      <c r="B385" s="129"/>
      <c r="C385" s="132" t="s">
        <v>1267</v>
      </c>
      <c r="D385" s="129" t="s">
        <v>264</v>
      </c>
      <c r="E385" s="129"/>
      <c r="F385" s="129"/>
      <c r="G385" s="134" t="s">
        <v>578</v>
      </c>
      <c r="H385" s="43"/>
      <c r="I385" s="42"/>
      <c r="J385" s="42"/>
      <c r="K385" s="49"/>
      <c r="L385" s="127"/>
      <c r="M385" s="50" t="str">
        <f t="shared" si="52"/>
        <v>Soll</v>
      </c>
      <c r="N385" s="51" t="str">
        <f t="shared" si="53"/>
        <v/>
      </c>
      <c r="O385" s="51" t="str">
        <f t="shared" si="54"/>
        <v>Fehler in Punktespalte</v>
      </c>
      <c r="P385" s="52" t="str">
        <f t="shared" si="55"/>
        <v/>
      </c>
      <c r="Q385" s="51" t="str">
        <f t="shared" si="56"/>
        <v/>
      </c>
      <c r="R385" s="51" t="str">
        <f t="shared" si="57"/>
        <v/>
      </c>
      <c r="S385" s="53" t="str">
        <f t="shared" si="58"/>
        <v/>
      </c>
      <c r="T385" s="54" t="str">
        <f t="shared" si="50"/>
        <v/>
      </c>
      <c r="U385" s="54" t="str">
        <f t="shared" si="51"/>
        <v/>
      </c>
      <c r="V385" s="49" t="str">
        <f t="shared" si="59"/>
        <v/>
      </c>
    </row>
    <row r="386" spans="1:22" ht="26.25" thickBot="1" x14ac:dyDescent="0.25">
      <c r="A386" s="132" t="s">
        <v>1118</v>
      </c>
      <c r="B386" s="129"/>
      <c r="C386" s="132" t="s">
        <v>473</v>
      </c>
      <c r="D386" s="129" t="s">
        <v>264</v>
      </c>
      <c r="E386" s="129"/>
      <c r="F386" s="129"/>
      <c r="G386" s="133"/>
      <c r="H386" s="43"/>
      <c r="I386" s="42"/>
      <c r="J386" s="42"/>
      <c r="K386" s="49"/>
      <c r="L386" s="127"/>
      <c r="M386" s="50" t="str">
        <f t="shared" si="52"/>
        <v>Soll</v>
      </c>
      <c r="N386" s="51" t="str">
        <f t="shared" si="53"/>
        <v/>
      </c>
      <c r="O386" s="51" t="str">
        <f t="shared" si="54"/>
        <v>Fehler in Punktespalte</v>
      </c>
      <c r="P386" s="52" t="str">
        <f t="shared" si="55"/>
        <v/>
      </c>
      <c r="Q386" s="51" t="str">
        <f t="shared" si="56"/>
        <v/>
      </c>
      <c r="R386" s="51" t="str">
        <f t="shared" si="57"/>
        <v/>
      </c>
      <c r="S386" s="53" t="str">
        <f t="shared" si="58"/>
        <v/>
      </c>
      <c r="T386" s="54" t="str">
        <f t="shared" si="50"/>
        <v/>
      </c>
      <c r="U386" s="54" t="str">
        <f t="shared" si="51"/>
        <v/>
      </c>
      <c r="V386" s="49" t="str">
        <f t="shared" si="59"/>
        <v/>
      </c>
    </row>
    <row r="387" spans="1:22" ht="26.25" thickBot="1" x14ac:dyDescent="0.25">
      <c r="A387" s="132" t="s">
        <v>1119</v>
      </c>
      <c r="B387" s="129"/>
      <c r="C387" s="132" t="s">
        <v>474</v>
      </c>
      <c r="D387" s="129" t="s">
        <v>264</v>
      </c>
      <c r="E387" s="129"/>
      <c r="F387" s="129"/>
      <c r="G387" s="133"/>
      <c r="H387" s="43"/>
      <c r="I387" s="42"/>
      <c r="J387" s="42"/>
      <c r="K387" s="49"/>
      <c r="L387" s="127"/>
      <c r="M387" s="50" t="str">
        <f t="shared" si="52"/>
        <v>Soll</v>
      </c>
      <c r="N387" s="51" t="str">
        <f t="shared" si="53"/>
        <v/>
      </c>
      <c r="O387" s="51" t="str">
        <f t="shared" si="54"/>
        <v>Fehler in Punktespalte</v>
      </c>
      <c r="P387" s="52" t="str">
        <f t="shared" si="55"/>
        <v/>
      </c>
      <c r="Q387" s="51" t="str">
        <f t="shared" si="56"/>
        <v/>
      </c>
      <c r="R387" s="51" t="str">
        <f t="shared" si="57"/>
        <v/>
      </c>
      <c r="S387" s="53" t="str">
        <f t="shared" si="58"/>
        <v/>
      </c>
      <c r="T387" s="54" t="str">
        <f t="shared" si="50"/>
        <v/>
      </c>
      <c r="U387" s="54" t="str">
        <f t="shared" si="51"/>
        <v/>
      </c>
      <c r="V387" s="49" t="str">
        <f t="shared" si="59"/>
        <v/>
      </c>
    </row>
    <row r="388" spans="1:22" ht="39" thickBot="1" x14ac:dyDescent="0.25">
      <c r="A388" s="132" t="s">
        <v>1120</v>
      </c>
      <c r="B388" s="129"/>
      <c r="C388" s="132" t="s">
        <v>475</v>
      </c>
      <c r="D388" s="129" t="s">
        <v>264</v>
      </c>
      <c r="E388" s="129"/>
      <c r="F388" s="129"/>
      <c r="G388" s="133"/>
      <c r="H388" s="43"/>
      <c r="I388" s="42"/>
      <c r="J388" s="42"/>
      <c r="K388" s="49"/>
      <c r="L388" s="127"/>
      <c r="M388" s="50" t="str">
        <f t="shared" si="52"/>
        <v>Soll</v>
      </c>
      <c r="N388" s="51" t="str">
        <f t="shared" si="53"/>
        <v/>
      </c>
      <c r="O388" s="51" t="str">
        <f t="shared" si="54"/>
        <v>Fehler in Punktespalte</v>
      </c>
      <c r="P388" s="52" t="str">
        <f t="shared" si="55"/>
        <v/>
      </c>
      <c r="Q388" s="51" t="str">
        <f t="shared" si="56"/>
        <v/>
      </c>
      <c r="R388" s="51" t="str">
        <f t="shared" si="57"/>
        <v/>
      </c>
      <c r="S388" s="53" t="str">
        <f t="shared" si="58"/>
        <v/>
      </c>
      <c r="T388" s="54" t="str">
        <f t="shared" si="50"/>
        <v/>
      </c>
      <c r="U388" s="54" t="str">
        <f t="shared" si="51"/>
        <v/>
      </c>
      <c r="V388" s="49" t="str">
        <f t="shared" si="59"/>
        <v/>
      </c>
    </row>
    <row r="389" spans="1:22" ht="16.5" thickBot="1" x14ac:dyDescent="0.25">
      <c r="A389" s="132"/>
      <c r="B389" s="129"/>
      <c r="C389" s="135" t="s">
        <v>744</v>
      </c>
      <c r="D389" s="129"/>
      <c r="E389" s="129"/>
      <c r="F389" s="129"/>
      <c r="G389" s="133"/>
      <c r="H389" s="43"/>
      <c r="I389" s="42"/>
      <c r="J389" s="42"/>
      <c r="K389" s="49"/>
      <c r="L389" s="127"/>
      <c r="M389" s="50" t="str">
        <f t="shared" si="52"/>
        <v/>
      </c>
      <c r="N389" s="51" t="str">
        <f t="shared" si="53"/>
        <v/>
      </c>
      <c r="O389" s="51" t="str">
        <f t="shared" si="54"/>
        <v/>
      </c>
      <c r="P389" s="52" t="str">
        <f t="shared" si="55"/>
        <v/>
      </c>
      <c r="Q389" s="51" t="str">
        <f t="shared" si="56"/>
        <v/>
      </c>
      <c r="R389" s="51" t="str">
        <f t="shared" si="57"/>
        <v/>
      </c>
      <c r="S389" s="53" t="str">
        <f t="shared" si="58"/>
        <v/>
      </c>
      <c r="T389" s="54" t="str">
        <f t="shared" si="50"/>
        <v/>
      </c>
      <c r="U389" s="54" t="str">
        <f t="shared" si="51"/>
        <v/>
      </c>
      <c r="V389" s="49" t="str">
        <f t="shared" si="59"/>
        <v/>
      </c>
    </row>
    <row r="390" spans="1:22" ht="26.25" thickBot="1" x14ac:dyDescent="0.25">
      <c r="A390" s="132" t="s">
        <v>1121</v>
      </c>
      <c r="B390" s="129"/>
      <c r="C390" s="132" t="s">
        <v>476</v>
      </c>
      <c r="D390" s="129" t="s">
        <v>264</v>
      </c>
      <c r="E390" s="129"/>
      <c r="F390" s="129"/>
      <c r="G390" s="133"/>
      <c r="H390" s="43"/>
      <c r="I390" s="42"/>
      <c r="J390" s="42"/>
      <c r="K390" s="49"/>
      <c r="L390" s="127"/>
      <c r="M390" s="50" t="str">
        <f t="shared" si="52"/>
        <v>Soll</v>
      </c>
      <c r="N390" s="51" t="str">
        <f t="shared" si="53"/>
        <v/>
      </c>
      <c r="O390" s="51" t="str">
        <f t="shared" si="54"/>
        <v>Fehler in Punktespalte</v>
      </c>
      <c r="P390" s="52" t="str">
        <f t="shared" si="55"/>
        <v/>
      </c>
      <c r="Q390" s="51" t="str">
        <f t="shared" si="56"/>
        <v/>
      </c>
      <c r="R390" s="51" t="str">
        <f t="shared" si="57"/>
        <v/>
      </c>
      <c r="S390" s="53" t="str">
        <f t="shared" si="58"/>
        <v/>
      </c>
      <c r="T390" s="54" t="str">
        <f t="shared" si="50"/>
        <v/>
      </c>
      <c r="U390" s="54" t="str">
        <f t="shared" si="51"/>
        <v/>
      </c>
      <c r="V390" s="49" t="str">
        <f t="shared" si="59"/>
        <v/>
      </c>
    </row>
    <row r="391" spans="1:22" ht="26.25" thickBot="1" x14ac:dyDescent="0.25">
      <c r="A391" s="132" t="s">
        <v>1122</v>
      </c>
      <c r="B391" s="129"/>
      <c r="C391" s="132" t="s">
        <v>477</v>
      </c>
      <c r="D391" s="129" t="s">
        <v>264</v>
      </c>
      <c r="E391" s="129"/>
      <c r="F391" s="129"/>
      <c r="G391" s="133"/>
      <c r="H391" s="43"/>
      <c r="I391" s="42"/>
      <c r="J391" s="42"/>
      <c r="K391" s="49"/>
      <c r="L391" s="127"/>
      <c r="M391" s="50" t="str">
        <f t="shared" si="52"/>
        <v>Soll</v>
      </c>
      <c r="N391" s="51" t="str">
        <f t="shared" si="53"/>
        <v/>
      </c>
      <c r="O391" s="51" t="str">
        <f t="shared" si="54"/>
        <v>Fehler in Punktespalte</v>
      </c>
      <c r="P391" s="52" t="str">
        <f t="shared" si="55"/>
        <v/>
      </c>
      <c r="Q391" s="51" t="str">
        <f t="shared" si="56"/>
        <v/>
      </c>
      <c r="R391" s="51" t="str">
        <f t="shared" si="57"/>
        <v/>
      </c>
      <c r="S391" s="53" t="str">
        <f t="shared" si="58"/>
        <v/>
      </c>
      <c r="T391" s="54" t="str">
        <f t="shared" si="50"/>
        <v/>
      </c>
      <c r="U391" s="54" t="str">
        <f t="shared" si="51"/>
        <v/>
      </c>
      <c r="V391" s="49" t="str">
        <f t="shared" si="59"/>
        <v/>
      </c>
    </row>
    <row r="392" spans="1:22" ht="26.25" thickBot="1" x14ac:dyDescent="0.25">
      <c r="A392" s="132" t="s">
        <v>1123</v>
      </c>
      <c r="B392" s="129"/>
      <c r="C392" s="132" t="s">
        <v>478</v>
      </c>
      <c r="D392" s="129" t="s">
        <v>264</v>
      </c>
      <c r="E392" s="129"/>
      <c r="F392" s="129"/>
      <c r="G392" s="133"/>
      <c r="H392" s="43"/>
      <c r="I392" s="42"/>
      <c r="J392" s="42"/>
      <c r="K392" s="49"/>
      <c r="L392" s="127"/>
      <c r="M392" s="50" t="str">
        <f t="shared" si="52"/>
        <v>Soll</v>
      </c>
      <c r="N392" s="51" t="str">
        <f t="shared" si="53"/>
        <v/>
      </c>
      <c r="O392" s="51" t="str">
        <f t="shared" si="54"/>
        <v>Fehler in Punktespalte</v>
      </c>
      <c r="P392" s="52" t="str">
        <f t="shared" si="55"/>
        <v/>
      </c>
      <c r="Q392" s="51" t="str">
        <f t="shared" si="56"/>
        <v/>
      </c>
      <c r="R392" s="51" t="str">
        <f t="shared" si="57"/>
        <v/>
      </c>
      <c r="S392" s="53" t="str">
        <f t="shared" si="58"/>
        <v/>
      </c>
      <c r="T392" s="54" t="str">
        <f t="shared" si="50"/>
        <v/>
      </c>
      <c r="U392" s="54" t="str">
        <f t="shared" si="51"/>
        <v/>
      </c>
      <c r="V392" s="49" t="str">
        <f t="shared" si="59"/>
        <v/>
      </c>
    </row>
    <row r="393" spans="1:22" ht="26.25" thickBot="1" x14ac:dyDescent="0.25">
      <c r="A393" s="132" t="s">
        <v>1124</v>
      </c>
      <c r="B393" s="129"/>
      <c r="C393" s="132" t="s">
        <v>479</v>
      </c>
      <c r="D393" s="129" t="s">
        <v>264</v>
      </c>
      <c r="E393" s="129"/>
      <c r="F393" s="129"/>
      <c r="G393" s="133"/>
      <c r="H393" s="43"/>
      <c r="I393" s="42"/>
      <c r="J393" s="42"/>
      <c r="K393" s="49"/>
      <c r="L393" s="127"/>
      <c r="M393" s="50" t="str">
        <f t="shared" si="52"/>
        <v>Soll</v>
      </c>
      <c r="N393" s="51" t="str">
        <f t="shared" si="53"/>
        <v/>
      </c>
      <c r="O393" s="51" t="str">
        <f t="shared" si="54"/>
        <v>Fehler in Punktespalte</v>
      </c>
      <c r="P393" s="52" t="str">
        <f t="shared" si="55"/>
        <v/>
      </c>
      <c r="Q393" s="51" t="str">
        <f t="shared" si="56"/>
        <v/>
      </c>
      <c r="R393" s="51" t="str">
        <f t="shared" si="57"/>
        <v/>
      </c>
      <c r="S393" s="53" t="str">
        <f t="shared" si="58"/>
        <v/>
      </c>
      <c r="T393" s="54" t="str">
        <f t="shared" ref="T393:T456" si="60" xml:space="preserve"> IF(AND($E393&gt;0,H393&lt;&gt;""),IF( H393="A", $E393, IF( H393="B", $E393 * Prozent_B, IF( H393="C", $E393 *Prozent_C, IF( H393="D", 0, "Fehler" ) ) ) ), "")</f>
        <v/>
      </c>
      <c r="U393" s="54" t="str">
        <f t="shared" ref="U393:U456" si="61" xml:space="preserve"> IF( $E393&gt;0,IF(K393&gt;0, IF( K393="A", $E393, IF( K393="B", $E393 * Prozent_B, IF( K393="C", $E393 *Prozent_C, IF( K393="D", 0, "Fehler" ) ) ) ),T393), "")</f>
        <v/>
      </c>
      <c r="V393" s="49" t="str">
        <f t="shared" si="59"/>
        <v/>
      </c>
    </row>
    <row r="394" spans="1:22" ht="26.25" thickBot="1" x14ac:dyDescent="0.25">
      <c r="A394" s="132" t="s">
        <v>1125</v>
      </c>
      <c r="B394" s="129"/>
      <c r="C394" s="132" t="s">
        <v>480</v>
      </c>
      <c r="D394" s="129" t="s">
        <v>264</v>
      </c>
      <c r="E394" s="129"/>
      <c r="F394" s="129"/>
      <c r="G394" s="133"/>
      <c r="H394" s="43"/>
      <c r="I394" s="42"/>
      <c r="J394" s="42"/>
      <c r="K394" s="49"/>
      <c r="L394" s="127"/>
      <c r="M394" s="50" t="str">
        <f t="shared" ref="M394:M457" si="62">IF(ISERR(VALUE(SUBSTITUTE(A394,CHAR(160),""))),"",(IF(ISERROR(SEARCH("X",D394)),"Soll","Muss")))</f>
        <v>Soll</v>
      </c>
      <c r="N394" s="51" t="str">
        <f t="shared" ref="N394:N457" si="63">IF(AND(D394="x",F394&lt;&gt;""), "Fehler", "")</f>
        <v/>
      </c>
      <c r="O394" s="51" t="str">
        <f t="shared" ref="O394:O457" si="64">IF(M394="","",
      IF(M394="Soll",
           IF(NOT(ISNUMBER(E394)),"Fehler in Punktespalte",
                IF(NOT(E394&gt;0),"Fehler: Negative Punktzahl","")
               ),""
          )
     )</f>
        <v>Fehler in Punktespalte</v>
      </c>
      <c r="P394" s="52" t="str">
        <f t="shared" ref="P394:P457" si="65">IF( AND(E394&gt;0,M394&lt;&gt;"soll"), "Fehler", "")</f>
        <v/>
      </c>
      <c r="Q394" s="51" t="str">
        <f t="shared" ref="Q394:Q457" si="66">IF( AND(A394="",D394="x"), "Fehler", "")</f>
        <v/>
      </c>
      <c r="R394" s="51" t="str">
        <f t="shared" ref="R394:R457" si="67">IF(AND(M394="Muss",NOT(E394="")),"Fehler","")</f>
        <v/>
      </c>
      <c r="S394" s="53" t="str">
        <f t="shared" ref="S394:S457" si="68">IF(
AND(F394&lt;&gt;"",OR(
ISERROR(SEARCH("Konzept",C394)),
ISERROR(SEARCH("benannt",C394)),
ISERROR(SEARCH("benennt",C394)),
ISERROR(SEARCH("gibt an",C394)),
ISERROR(SEARCH("erklärt",C394)),
ISERROR(SEARCH("erläutert",C394)),
))," 'E' richtig?",
IF(
AND(F394="",OR(
ISNUMBER(SEARCH("Konzept",C394)),
ISNUMBER(SEARCH("benannt",C394)),
ISNUMBER(SEARCH("benennt",C394)),
ISNUMBER(SEARCH("gibt an",C394)),
ISNUMBER(SEARCH("erklärt",C394)),
ISNUMBER(SEARCH("erläutert",C394))
)),"Fehlt hier 'E' ?",""))</f>
        <v/>
      </c>
      <c r="T394" s="54" t="str">
        <f t="shared" si="60"/>
        <v/>
      </c>
      <c r="U394" s="54" t="str">
        <f t="shared" si="61"/>
        <v/>
      </c>
      <c r="V394" s="49" t="str">
        <f t="shared" ref="V394:V457" si="69" xml:space="preserve"> IF( $M394 ="muss", IF(H394&lt;&gt;"",IF(IF(K394&gt;0, K394,H394)&lt;&gt;"A", "Fehler", ""), ""),"")</f>
        <v/>
      </c>
    </row>
    <row r="395" spans="1:22" ht="26.25" thickBot="1" x14ac:dyDescent="0.25">
      <c r="A395" s="132" t="s">
        <v>1126</v>
      </c>
      <c r="B395" s="129"/>
      <c r="C395" s="132" t="s">
        <v>481</v>
      </c>
      <c r="D395" s="129" t="s">
        <v>264</v>
      </c>
      <c r="E395" s="129"/>
      <c r="F395" s="129"/>
      <c r="G395" s="133"/>
      <c r="H395" s="43"/>
      <c r="I395" s="42"/>
      <c r="J395" s="42"/>
      <c r="K395" s="49"/>
      <c r="L395" s="127"/>
      <c r="M395" s="50" t="str">
        <f t="shared" si="62"/>
        <v>Soll</v>
      </c>
      <c r="N395" s="51" t="str">
        <f t="shared" si="63"/>
        <v/>
      </c>
      <c r="O395" s="51" t="str">
        <f t="shared" si="64"/>
        <v>Fehler in Punktespalte</v>
      </c>
      <c r="P395" s="52" t="str">
        <f t="shared" si="65"/>
        <v/>
      </c>
      <c r="Q395" s="51" t="str">
        <f t="shared" si="66"/>
        <v/>
      </c>
      <c r="R395" s="51" t="str">
        <f t="shared" si="67"/>
        <v/>
      </c>
      <c r="S395" s="53" t="str">
        <f t="shared" si="68"/>
        <v/>
      </c>
      <c r="T395" s="54" t="str">
        <f t="shared" si="60"/>
        <v/>
      </c>
      <c r="U395" s="54" t="str">
        <f t="shared" si="61"/>
        <v/>
      </c>
      <c r="V395" s="49" t="str">
        <f t="shared" si="69"/>
        <v/>
      </c>
    </row>
    <row r="396" spans="1:22" ht="26.25" thickBot="1" x14ac:dyDescent="0.25">
      <c r="A396" s="132" t="s">
        <v>1127</v>
      </c>
      <c r="B396" s="129"/>
      <c r="C396" s="132" t="s">
        <v>482</v>
      </c>
      <c r="D396" s="129" t="s">
        <v>264</v>
      </c>
      <c r="E396" s="129"/>
      <c r="F396" s="129"/>
      <c r="G396" s="133"/>
      <c r="H396" s="43"/>
      <c r="I396" s="42"/>
      <c r="J396" s="42"/>
      <c r="K396" s="49"/>
      <c r="L396" s="127"/>
      <c r="M396" s="50" t="str">
        <f t="shared" si="62"/>
        <v>Soll</v>
      </c>
      <c r="N396" s="51" t="str">
        <f t="shared" si="63"/>
        <v/>
      </c>
      <c r="O396" s="51" t="str">
        <f t="shared" si="64"/>
        <v>Fehler in Punktespalte</v>
      </c>
      <c r="P396" s="52" t="str">
        <f t="shared" si="65"/>
        <v/>
      </c>
      <c r="Q396" s="51" t="str">
        <f t="shared" si="66"/>
        <v/>
      </c>
      <c r="R396" s="51" t="str">
        <f t="shared" si="67"/>
        <v/>
      </c>
      <c r="S396" s="53" t="str">
        <f t="shared" si="68"/>
        <v/>
      </c>
      <c r="T396" s="54" t="str">
        <f t="shared" si="60"/>
        <v/>
      </c>
      <c r="U396" s="54" t="str">
        <f t="shared" si="61"/>
        <v/>
      </c>
      <c r="V396" s="49" t="str">
        <f t="shared" si="69"/>
        <v/>
      </c>
    </row>
    <row r="397" spans="1:22" ht="18.75" thickBot="1" x14ac:dyDescent="0.25">
      <c r="A397" s="132"/>
      <c r="B397" s="129"/>
      <c r="C397" s="130" t="s">
        <v>745</v>
      </c>
      <c r="D397" s="129"/>
      <c r="E397" s="129"/>
      <c r="F397" s="129"/>
      <c r="G397" s="133"/>
      <c r="H397" s="43"/>
      <c r="I397" s="42"/>
      <c r="J397" s="42"/>
      <c r="K397" s="49"/>
      <c r="L397" s="127"/>
      <c r="M397" s="50" t="str">
        <f t="shared" si="62"/>
        <v/>
      </c>
      <c r="N397" s="51" t="str">
        <f t="shared" si="63"/>
        <v/>
      </c>
      <c r="O397" s="51" t="str">
        <f t="shared" si="64"/>
        <v/>
      </c>
      <c r="P397" s="52" t="str">
        <f t="shared" si="65"/>
        <v/>
      </c>
      <c r="Q397" s="51" t="str">
        <f t="shared" si="66"/>
        <v/>
      </c>
      <c r="R397" s="51" t="str">
        <f t="shared" si="67"/>
        <v/>
      </c>
      <c r="S397" s="53" t="str">
        <f t="shared" si="68"/>
        <v/>
      </c>
      <c r="T397" s="54" t="str">
        <f t="shared" si="60"/>
        <v/>
      </c>
      <c r="U397" s="54" t="str">
        <f t="shared" si="61"/>
        <v/>
      </c>
      <c r="V397" s="49" t="str">
        <f t="shared" si="69"/>
        <v/>
      </c>
    </row>
    <row r="398" spans="1:22" ht="39" thickBot="1" x14ac:dyDescent="0.25">
      <c r="A398" s="132" t="s">
        <v>1128</v>
      </c>
      <c r="B398" s="129"/>
      <c r="C398" s="132" t="s">
        <v>483</v>
      </c>
      <c r="D398" s="129" t="s">
        <v>264</v>
      </c>
      <c r="E398" s="129"/>
      <c r="F398" s="129"/>
      <c r="G398" s="133"/>
      <c r="H398" s="43"/>
      <c r="I398" s="42"/>
      <c r="J398" s="42"/>
      <c r="K398" s="49"/>
      <c r="L398" s="127"/>
      <c r="M398" s="50" t="str">
        <f t="shared" si="62"/>
        <v>Soll</v>
      </c>
      <c r="N398" s="51" t="str">
        <f t="shared" si="63"/>
        <v/>
      </c>
      <c r="O398" s="51" t="str">
        <f t="shared" si="64"/>
        <v>Fehler in Punktespalte</v>
      </c>
      <c r="P398" s="52" t="str">
        <f t="shared" si="65"/>
        <v/>
      </c>
      <c r="Q398" s="51" t="str">
        <f t="shared" si="66"/>
        <v/>
      </c>
      <c r="R398" s="51" t="str">
        <f t="shared" si="67"/>
        <v/>
      </c>
      <c r="S398" s="53" t="str">
        <f t="shared" si="68"/>
        <v/>
      </c>
      <c r="T398" s="54" t="str">
        <f t="shared" si="60"/>
        <v/>
      </c>
      <c r="U398" s="54" t="str">
        <f t="shared" si="61"/>
        <v/>
      </c>
      <c r="V398" s="49" t="str">
        <f t="shared" si="69"/>
        <v/>
      </c>
    </row>
    <row r="399" spans="1:22" ht="26.25" thickBot="1" x14ac:dyDescent="0.25">
      <c r="A399" s="132" t="s">
        <v>1129</v>
      </c>
      <c r="B399" s="129"/>
      <c r="C399" s="132" t="s">
        <v>484</v>
      </c>
      <c r="D399" s="129" t="s">
        <v>264</v>
      </c>
      <c r="E399" s="129"/>
      <c r="F399" s="129"/>
      <c r="G399" s="133"/>
      <c r="H399" s="43"/>
      <c r="I399" s="42"/>
      <c r="J399" s="42"/>
      <c r="K399" s="49"/>
      <c r="L399" s="127"/>
      <c r="M399" s="50" t="str">
        <f t="shared" si="62"/>
        <v>Soll</v>
      </c>
      <c r="N399" s="51" t="str">
        <f t="shared" si="63"/>
        <v/>
      </c>
      <c r="O399" s="51" t="str">
        <f t="shared" si="64"/>
        <v>Fehler in Punktespalte</v>
      </c>
      <c r="P399" s="52" t="str">
        <f t="shared" si="65"/>
        <v/>
      </c>
      <c r="Q399" s="51" t="str">
        <f t="shared" si="66"/>
        <v/>
      </c>
      <c r="R399" s="51" t="str">
        <f t="shared" si="67"/>
        <v/>
      </c>
      <c r="S399" s="53" t="str">
        <f t="shared" si="68"/>
        <v/>
      </c>
      <c r="T399" s="54" t="str">
        <f t="shared" si="60"/>
        <v/>
      </c>
      <c r="U399" s="54" t="str">
        <f t="shared" si="61"/>
        <v/>
      </c>
      <c r="V399" s="49" t="str">
        <f t="shared" si="69"/>
        <v/>
      </c>
    </row>
    <row r="400" spans="1:22" ht="26.25" thickBot="1" x14ac:dyDescent="0.25">
      <c r="A400" s="132" t="s">
        <v>1130</v>
      </c>
      <c r="B400" s="129"/>
      <c r="C400" s="132" t="s">
        <v>485</v>
      </c>
      <c r="D400" s="129" t="s">
        <v>264</v>
      </c>
      <c r="E400" s="129"/>
      <c r="F400" s="129"/>
      <c r="G400" s="133"/>
      <c r="H400" s="43"/>
      <c r="I400" s="42"/>
      <c r="J400" s="42"/>
      <c r="K400" s="49"/>
      <c r="L400" s="127"/>
      <c r="M400" s="50" t="str">
        <f t="shared" si="62"/>
        <v>Soll</v>
      </c>
      <c r="N400" s="51" t="str">
        <f t="shared" si="63"/>
        <v/>
      </c>
      <c r="O400" s="51" t="str">
        <f t="shared" si="64"/>
        <v>Fehler in Punktespalte</v>
      </c>
      <c r="P400" s="52" t="str">
        <f t="shared" si="65"/>
        <v/>
      </c>
      <c r="Q400" s="51" t="str">
        <f t="shared" si="66"/>
        <v/>
      </c>
      <c r="R400" s="51" t="str">
        <f t="shared" si="67"/>
        <v/>
      </c>
      <c r="S400" s="53" t="str">
        <f t="shared" si="68"/>
        <v/>
      </c>
      <c r="T400" s="54" t="str">
        <f t="shared" si="60"/>
        <v/>
      </c>
      <c r="U400" s="54" t="str">
        <f t="shared" si="61"/>
        <v/>
      </c>
      <c r="V400" s="49" t="str">
        <f t="shared" si="69"/>
        <v/>
      </c>
    </row>
    <row r="401" spans="1:22" ht="26.25" thickBot="1" x14ac:dyDescent="0.25">
      <c r="A401" s="132" t="s">
        <v>1131</v>
      </c>
      <c r="B401" s="129"/>
      <c r="C401" s="132" t="s">
        <v>486</v>
      </c>
      <c r="D401" s="129" t="s">
        <v>264</v>
      </c>
      <c r="E401" s="129"/>
      <c r="F401" s="129"/>
      <c r="G401" s="133"/>
      <c r="H401" s="43"/>
      <c r="I401" s="42"/>
      <c r="J401" s="42"/>
      <c r="K401" s="49"/>
      <c r="L401" s="127"/>
      <c r="M401" s="50" t="str">
        <f t="shared" si="62"/>
        <v>Soll</v>
      </c>
      <c r="N401" s="51" t="str">
        <f t="shared" si="63"/>
        <v/>
      </c>
      <c r="O401" s="51" t="str">
        <f t="shared" si="64"/>
        <v>Fehler in Punktespalte</v>
      </c>
      <c r="P401" s="52" t="str">
        <f t="shared" si="65"/>
        <v/>
      </c>
      <c r="Q401" s="51" t="str">
        <f t="shared" si="66"/>
        <v/>
      </c>
      <c r="R401" s="51" t="str">
        <f t="shared" si="67"/>
        <v/>
      </c>
      <c r="S401" s="53" t="str">
        <f t="shared" si="68"/>
        <v/>
      </c>
      <c r="T401" s="54" t="str">
        <f t="shared" si="60"/>
        <v/>
      </c>
      <c r="U401" s="54" t="str">
        <f t="shared" si="61"/>
        <v/>
      </c>
      <c r="V401" s="49" t="str">
        <f t="shared" si="69"/>
        <v/>
      </c>
    </row>
    <row r="402" spans="1:22" ht="15" thickBot="1" x14ac:dyDescent="0.25">
      <c r="A402" s="132"/>
      <c r="B402" s="129" t="s">
        <v>271</v>
      </c>
      <c r="C402" s="132" t="s">
        <v>487</v>
      </c>
      <c r="D402" s="129"/>
      <c r="E402" s="129"/>
      <c r="F402" s="129"/>
      <c r="G402" s="133"/>
      <c r="H402" s="43"/>
      <c r="I402" s="42"/>
      <c r="J402" s="42"/>
      <c r="K402" s="49"/>
      <c r="L402" s="127"/>
      <c r="M402" s="50" t="str">
        <f t="shared" si="62"/>
        <v/>
      </c>
      <c r="N402" s="51" t="str">
        <f t="shared" si="63"/>
        <v/>
      </c>
      <c r="O402" s="51" t="str">
        <f t="shared" si="64"/>
        <v/>
      </c>
      <c r="P402" s="52" t="str">
        <f t="shared" si="65"/>
        <v/>
      </c>
      <c r="Q402" s="51" t="str">
        <f t="shared" si="66"/>
        <v/>
      </c>
      <c r="R402" s="51" t="str">
        <f t="shared" si="67"/>
        <v/>
      </c>
      <c r="S402" s="53" t="str">
        <f t="shared" si="68"/>
        <v/>
      </c>
      <c r="T402" s="54" t="str">
        <f t="shared" si="60"/>
        <v/>
      </c>
      <c r="U402" s="54" t="str">
        <f t="shared" si="61"/>
        <v/>
      </c>
      <c r="V402" s="49" t="str">
        <f t="shared" si="69"/>
        <v/>
      </c>
    </row>
    <row r="403" spans="1:22" ht="16.5" thickBot="1" x14ac:dyDescent="0.25">
      <c r="A403" s="132"/>
      <c r="B403" s="129"/>
      <c r="C403" s="135" t="s">
        <v>746</v>
      </c>
      <c r="D403" s="129"/>
      <c r="E403" s="129"/>
      <c r="F403" s="129"/>
      <c r="G403" s="133"/>
      <c r="H403" s="43"/>
      <c r="I403" s="42"/>
      <c r="J403" s="42"/>
      <c r="K403" s="49"/>
      <c r="L403" s="127"/>
      <c r="M403" s="50" t="str">
        <f t="shared" si="62"/>
        <v/>
      </c>
      <c r="N403" s="51" t="str">
        <f t="shared" si="63"/>
        <v/>
      </c>
      <c r="O403" s="51" t="str">
        <f t="shared" si="64"/>
        <v/>
      </c>
      <c r="P403" s="52" t="str">
        <f t="shared" si="65"/>
        <v/>
      </c>
      <c r="Q403" s="51" t="str">
        <f t="shared" si="66"/>
        <v/>
      </c>
      <c r="R403" s="51" t="str">
        <f t="shared" si="67"/>
        <v/>
      </c>
      <c r="S403" s="53" t="str">
        <f t="shared" si="68"/>
        <v/>
      </c>
      <c r="T403" s="54" t="str">
        <f t="shared" si="60"/>
        <v/>
      </c>
      <c r="U403" s="54" t="str">
        <f t="shared" si="61"/>
        <v/>
      </c>
      <c r="V403" s="49" t="str">
        <f t="shared" si="69"/>
        <v/>
      </c>
    </row>
    <row r="404" spans="1:22" ht="26.25" thickBot="1" x14ac:dyDescent="0.25">
      <c r="A404" s="132" t="s">
        <v>1132</v>
      </c>
      <c r="B404" s="129"/>
      <c r="C404" s="132" t="s">
        <v>488</v>
      </c>
      <c r="D404" s="129" t="s">
        <v>264</v>
      </c>
      <c r="E404" s="129"/>
      <c r="F404" s="129"/>
      <c r="G404" s="133"/>
      <c r="H404" s="43"/>
      <c r="I404" s="42"/>
      <c r="J404" s="42"/>
      <c r="K404" s="49"/>
      <c r="L404" s="127"/>
      <c r="M404" s="50" t="str">
        <f t="shared" si="62"/>
        <v>Soll</v>
      </c>
      <c r="N404" s="51" t="str">
        <f t="shared" si="63"/>
        <v/>
      </c>
      <c r="O404" s="51" t="str">
        <f t="shared" si="64"/>
        <v>Fehler in Punktespalte</v>
      </c>
      <c r="P404" s="52" t="str">
        <f t="shared" si="65"/>
        <v/>
      </c>
      <c r="Q404" s="51" t="str">
        <f t="shared" si="66"/>
        <v/>
      </c>
      <c r="R404" s="51" t="str">
        <f t="shared" si="67"/>
        <v/>
      </c>
      <c r="S404" s="53" t="str">
        <f t="shared" si="68"/>
        <v/>
      </c>
      <c r="T404" s="54" t="str">
        <f t="shared" si="60"/>
        <v/>
      </c>
      <c r="U404" s="54" t="str">
        <f t="shared" si="61"/>
        <v/>
      </c>
      <c r="V404" s="49" t="str">
        <f t="shared" si="69"/>
        <v/>
      </c>
    </row>
    <row r="405" spans="1:22" ht="26.25" thickBot="1" x14ac:dyDescent="0.25">
      <c r="A405" s="132" t="s">
        <v>1133</v>
      </c>
      <c r="B405" s="129"/>
      <c r="C405" s="132" t="s">
        <v>489</v>
      </c>
      <c r="D405" s="129" t="s">
        <v>264</v>
      </c>
      <c r="E405" s="129"/>
      <c r="F405" s="129"/>
      <c r="G405" s="133"/>
      <c r="H405" s="43"/>
      <c r="I405" s="42"/>
      <c r="J405" s="42"/>
      <c r="K405" s="49"/>
      <c r="L405" s="127"/>
      <c r="M405" s="50" t="str">
        <f t="shared" si="62"/>
        <v>Soll</v>
      </c>
      <c r="N405" s="51" t="str">
        <f t="shared" si="63"/>
        <v/>
      </c>
      <c r="O405" s="51" t="str">
        <f t="shared" si="64"/>
        <v>Fehler in Punktespalte</v>
      </c>
      <c r="P405" s="52" t="str">
        <f t="shared" si="65"/>
        <v/>
      </c>
      <c r="Q405" s="51" t="str">
        <f t="shared" si="66"/>
        <v/>
      </c>
      <c r="R405" s="51" t="str">
        <f t="shared" si="67"/>
        <v/>
      </c>
      <c r="S405" s="53" t="str">
        <f t="shared" si="68"/>
        <v/>
      </c>
      <c r="T405" s="54" t="str">
        <f t="shared" si="60"/>
        <v/>
      </c>
      <c r="U405" s="54" t="str">
        <f t="shared" si="61"/>
        <v/>
      </c>
      <c r="V405" s="49" t="str">
        <f t="shared" si="69"/>
        <v/>
      </c>
    </row>
    <row r="406" spans="1:22" ht="26.25" thickBot="1" x14ac:dyDescent="0.25">
      <c r="A406" s="132" t="s">
        <v>1134</v>
      </c>
      <c r="B406" s="129"/>
      <c r="C406" s="132" t="s">
        <v>490</v>
      </c>
      <c r="D406" s="129" t="s">
        <v>264</v>
      </c>
      <c r="E406" s="129"/>
      <c r="F406" s="129"/>
      <c r="G406" s="133"/>
      <c r="H406" s="43"/>
      <c r="I406" s="42"/>
      <c r="J406" s="42"/>
      <c r="K406" s="49"/>
      <c r="L406" s="127"/>
      <c r="M406" s="50" t="str">
        <f t="shared" si="62"/>
        <v>Soll</v>
      </c>
      <c r="N406" s="51" t="str">
        <f t="shared" si="63"/>
        <v/>
      </c>
      <c r="O406" s="51" t="str">
        <f t="shared" si="64"/>
        <v>Fehler in Punktespalte</v>
      </c>
      <c r="P406" s="52" t="str">
        <f t="shared" si="65"/>
        <v/>
      </c>
      <c r="Q406" s="51" t="str">
        <f t="shared" si="66"/>
        <v/>
      </c>
      <c r="R406" s="51" t="str">
        <f t="shared" si="67"/>
        <v/>
      </c>
      <c r="S406" s="53" t="str">
        <f t="shared" si="68"/>
        <v/>
      </c>
      <c r="T406" s="54" t="str">
        <f t="shared" si="60"/>
        <v/>
      </c>
      <c r="U406" s="54" t="str">
        <f t="shared" si="61"/>
        <v/>
      </c>
      <c r="V406" s="49" t="str">
        <f t="shared" si="69"/>
        <v/>
      </c>
    </row>
    <row r="407" spans="1:22" ht="16.5" thickBot="1" x14ac:dyDescent="0.25">
      <c r="A407" s="132"/>
      <c r="B407" s="129"/>
      <c r="C407" s="135" t="s">
        <v>747</v>
      </c>
      <c r="D407" s="129"/>
      <c r="E407" s="129"/>
      <c r="F407" s="129"/>
      <c r="G407" s="133"/>
      <c r="H407" s="43"/>
      <c r="I407" s="42"/>
      <c r="J407" s="42"/>
      <c r="K407" s="49"/>
      <c r="L407" s="127"/>
      <c r="M407" s="50" t="str">
        <f t="shared" si="62"/>
        <v/>
      </c>
      <c r="N407" s="51" t="str">
        <f t="shared" si="63"/>
        <v/>
      </c>
      <c r="O407" s="51" t="str">
        <f t="shared" si="64"/>
        <v/>
      </c>
      <c r="P407" s="52" t="str">
        <f t="shared" si="65"/>
        <v/>
      </c>
      <c r="Q407" s="51" t="str">
        <f t="shared" si="66"/>
        <v/>
      </c>
      <c r="R407" s="51" t="str">
        <f t="shared" si="67"/>
        <v/>
      </c>
      <c r="S407" s="53" t="str">
        <f t="shared" si="68"/>
        <v/>
      </c>
      <c r="T407" s="54" t="str">
        <f t="shared" si="60"/>
        <v/>
      </c>
      <c r="U407" s="54" t="str">
        <f t="shared" si="61"/>
        <v/>
      </c>
      <c r="V407" s="49" t="str">
        <f t="shared" si="69"/>
        <v/>
      </c>
    </row>
    <row r="408" spans="1:22" ht="26.25" thickBot="1" x14ac:dyDescent="0.25">
      <c r="A408" s="132" t="s">
        <v>1135</v>
      </c>
      <c r="B408" s="129"/>
      <c r="C408" s="132" t="s">
        <v>491</v>
      </c>
      <c r="D408" s="129" t="s">
        <v>264</v>
      </c>
      <c r="E408" s="129"/>
      <c r="F408" s="129"/>
      <c r="G408" s="133"/>
      <c r="H408" s="43"/>
      <c r="I408" s="42"/>
      <c r="J408" s="42"/>
      <c r="K408" s="49"/>
      <c r="L408" s="127"/>
      <c r="M408" s="50" t="str">
        <f t="shared" si="62"/>
        <v>Soll</v>
      </c>
      <c r="N408" s="51" t="str">
        <f t="shared" si="63"/>
        <v/>
      </c>
      <c r="O408" s="51" t="str">
        <f t="shared" si="64"/>
        <v>Fehler in Punktespalte</v>
      </c>
      <c r="P408" s="52" t="str">
        <f t="shared" si="65"/>
        <v/>
      </c>
      <c r="Q408" s="51" t="str">
        <f t="shared" si="66"/>
        <v/>
      </c>
      <c r="R408" s="51" t="str">
        <f t="shared" si="67"/>
        <v/>
      </c>
      <c r="S408" s="53" t="str">
        <f t="shared" si="68"/>
        <v/>
      </c>
      <c r="T408" s="54" t="str">
        <f t="shared" si="60"/>
        <v/>
      </c>
      <c r="U408" s="54" t="str">
        <f t="shared" si="61"/>
        <v/>
      </c>
      <c r="V408" s="49" t="str">
        <f t="shared" si="69"/>
        <v/>
      </c>
    </row>
    <row r="409" spans="1:22" ht="16.5" thickBot="1" x14ac:dyDescent="0.25">
      <c r="A409" s="132"/>
      <c r="B409" s="129"/>
      <c r="C409" s="135" t="s">
        <v>748</v>
      </c>
      <c r="D409" s="129"/>
      <c r="E409" s="129"/>
      <c r="F409" s="129"/>
      <c r="G409" s="133"/>
      <c r="H409" s="43"/>
      <c r="I409" s="42"/>
      <c r="J409" s="42"/>
      <c r="K409" s="49"/>
      <c r="L409" s="127"/>
      <c r="M409" s="50" t="str">
        <f t="shared" si="62"/>
        <v/>
      </c>
      <c r="N409" s="51" t="str">
        <f t="shared" si="63"/>
        <v/>
      </c>
      <c r="O409" s="51" t="str">
        <f t="shared" si="64"/>
        <v/>
      </c>
      <c r="P409" s="52" t="str">
        <f t="shared" si="65"/>
        <v/>
      </c>
      <c r="Q409" s="51" t="str">
        <f t="shared" si="66"/>
        <v/>
      </c>
      <c r="R409" s="51" t="str">
        <f t="shared" si="67"/>
        <v/>
      </c>
      <c r="S409" s="53" t="str">
        <f t="shared" si="68"/>
        <v/>
      </c>
      <c r="T409" s="54" t="str">
        <f t="shared" si="60"/>
        <v/>
      </c>
      <c r="U409" s="54" t="str">
        <f t="shared" si="61"/>
        <v/>
      </c>
      <c r="V409" s="49" t="str">
        <f t="shared" si="69"/>
        <v/>
      </c>
    </row>
    <row r="410" spans="1:22" ht="26.25" thickBot="1" x14ac:dyDescent="0.25">
      <c r="A410" s="132" t="s">
        <v>1136</v>
      </c>
      <c r="B410" s="129"/>
      <c r="C410" s="132" t="s">
        <v>492</v>
      </c>
      <c r="D410" s="129" t="s">
        <v>264</v>
      </c>
      <c r="E410" s="129"/>
      <c r="F410" s="129"/>
      <c r="G410" s="133"/>
      <c r="H410" s="43"/>
      <c r="I410" s="42"/>
      <c r="J410" s="42"/>
      <c r="K410" s="49"/>
      <c r="L410" s="127"/>
      <c r="M410" s="50" t="str">
        <f t="shared" si="62"/>
        <v>Soll</v>
      </c>
      <c r="N410" s="51" t="str">
        <f t="shared" si="63"/>
        <v/>
      </c>
      <c r="O410" s="51" t="str">
        <f t="shared" si="64"/>
        <v>Fehler in Punktespalte</v>
      </c>
      <c r="P410" s="52" t="str">
        <f t="shared" si="65"/>
        <v/>
      </c>
      <c r="Q410" s="51" t="str">
        <f t="shared" si="66"/>
        <v/>
      </c>
      <c r="R410" s="51" t="str">
        <f t="shared" si="67"/>
        <v/>
      </c>
      <c r="S410" s="53" t="str">
        <f t="shared" si="68"/>
        <v/>
      </c>
      <c r="T410" s="54" t="str">
        <f t="shared" si="60"/>
        <v/>
      </c>
      <c r="U410" s="54" t="str">
        <f t="shared" si="61"/>
        <v/>
      </c>
      <c r="V410" s="49" t="str">
        <f t="shared" si="69"/>
        <v/>
      </c>
    </row>
    <row r="411" spans="1:22" ht="16.5" thickBot="1" x14ac:dyDescent="0.25">
      <c r="A411" s="132"/>
      <c r="B411" s="129"/>
      <c r="C411" s="135" t="s">
        <v>749</v>
      </c>
      <c r="D411" s="129"/>
      <c r="E411" s="129"/>
      <c r="F411" s="129"/>
      <c r="G411" s="133"/>
      <c r="H411" s="43"/>
      <c r="I411" s="42"/>
      <c r="J411" s="42"/>
      <c r="K411" s="49"/>
      <c r="L411" s="127"/>
      <c r="M411" s="50" t="str">
        <f t="shared" si="62"/>
        <v/>
      </c>
      <c r="N411" s="51" t="str">
        <f t="shared" si="63"/>
        <v/>
      </c>
      <c r="O411" s="51" t="str">
        <f t="shared" si="64"/>
        <v/>
      </c>
      <c r="P411" s="52" t="str">
        <f t="shared" si="65"/>
        <v/>
      </c>
      <c r="Q411" s="51" t="str">
        <f t="shared" si="66"/>
        <v/>
      </c>
      <c r="R411" s="51" t="str">
        <f t="shared" si="67"/>
        <v/>
      </c>
      <c r="S411" s="53" t="str">
        <f t="shared" si="68"/>
        <v/>
      </c>
      <c r="T411" s="54" t="str">
        <f t="shared" si="60"/>
        <v/>
      </c>
      <c r="U411" s="54" t="str">
        <f t="shared" si="61"/>
        <v/>
      </c>
      <c r="V411" s="49" t="str">
        <f t="shared" si="69"/>
        <v/>
      </c>
    </row>
    <row r="412" spans="1:22" ht="15.75" thickBot="1" x14ac:dyDescent="0.25">
      <c r="A412" s="132"/>
      <c r="B412" s="129"/>
      <c r="C412" s="138" t="s">
        <v>750</v>
      </c>
      <c r="D412" s="129"/>
      <c r="E412" s="129"/>
      <c r="F412" s="129"/>
      <c r="G412" s="133"/>
      <c r="H412" s="43"/>
      <c r="I412" s="42"/>
      <c r="J412" s="42"/>
      <c r="K412" s="49"/>
      <c r="L412" s="127"/>
      <c r="M412" s="50" t="str">
        <f t="shared" si="62"/>
        <v/>
      </c>
      <c r="N412" s="51" t="str">
        <f t="shared" si="63"/>
        <v/>
      </c>
      <c r="O412" s="51" t="str">
        <f t="shared" si="64"/>
        <v/>
      </c>
      <c r="P412" s="52" t="str">
        <f t="shared" si="65"/>
        <v/>
      </c>
      <c r="Q412" s="51" t="str">
        <f t="shared" si="66"/>
        <v/>
      </c>
      <c r="R412" s="51" t="str">
        <f t="shared" si="67"/>
        <v/>
      </c>
      <c r="S412" s="53" t="str">
        <f t="shared" si="68"/>
        <v/>
      </c>
      <c r="T412" s="54" t="str">
        <f t="shared" si="60"/>
        <v/>
      </c>
      <c r="U412" s="54" t="str">
        <f t="shared" si="61"/>
        <v/>
      </c>
      <c r="V412" s="49" t="str">
        <f t="shared" si="69"/>
        <v/>
      </c>
    </row>
    <row r="413" spans="1:22" ht="39" thickBot="1" x14ac:dyDescent="0.25">
      <c r="A413" s="132" t="s">
        <v>1137</v>
      </c>
      <c r="B413" s="129"/>
      <c r="C413" s="132" t="s">
        <v>493</v>
      </c>
      <c r="D413" s="129" t="s">
        <v>264</v>
      </c>
      <c r="E413" s="129"/>
      <c r="F413" s="129"/>
      <c r="G413" s="133"/>
      <c r="H413" s="43"/>
      <c r="I413" s="42"/>
      <c r="J413" s="42"/>
      <c r="K413" s="49"/>
      <c r="L413" s="127"/>
      <c r="M413" s="50" t="str">
        <f t="shared" si="62"/>
        <v>Soll</v>
      </c>
      <c r="N413" s="51" t="str">
        <f t="shared" si="63"/>
        <v/>
      </c>
      <c r="O413" s="51" t="str">
        <f t="shared" si="64"/>
        <v>Fehler in Punktespalte</v>
      </c>
      <c r="P413" s="52" t="str">
        <f t="shared" si="65"/>
        <v/>
      </c>
      <c r="Q413" s="51" t="str">
        <f t="shared" si="66"/>
        <v/>
      </c>
      <c r="R413" s="51" t="str">
        <f t="shared" si="67"/>
        <v/>
      </c>
      <c r="S413" s="53" t="str">
        <f t="shared" si="68"/>
        <v/>
      </c>
      <c r="T413" s="54" t="str">
        <f t="shared" si="60"/>
        <v/>
      </c>
      <c r="U413" s="54" t="str">
        <f t="shared" si="61"/>
        <v/>
      </c>
      <c r="V413" s="49" t="str">
        <f t="shared" si="69"/>
        <v/>
      </c>
    </row>
    <row r="414" spans="1:22" ht="15.75" thickBot="1" x14ac:dyDescent="0.25">
      <c r="A414" s="132"/>
      <c r="B414" s="129"/>
      <c r="C414" s="138" t="s">
        <v>751</v>
      </c>
      <c r="D414" s="129"/>
      <c r="E414" s="129"/>
      <c r="F414" s="129"/>
      <c r="G414" s="133"/>
      <c r="H414" s="43"/>
      <c r="I414" s="42"/>
      <c r="J414" s="42"/>
      <c r="K414" s="49"/>
      <c r="L414" s="127"/>
      <c r="M414" s="50" t="str">
        <f t="shared" si="62"/>
        <v/>
      </c>
      <c r="N414" s="51" t="str">
        <f t="shared" si="63"/>
        <v/>
      </c>
      <c r="O414" s="51" t="str">
        <f t="shared" si="64"/>
        <v/>
      </c>
      <c r="P414" s="52" t="str">
        <f t="shared" si="65"/>
        <v/>
      </c>
      <c r="Q414" s="51" t="str">
        <f t="shared" si="66"/>
        <v/>
      </c>
      <c r="R414" s="51" t="str">
        <f t="shared" si="67"/>
        <v/>
      </c>
      <c r="S414" s="53" t="str">
        <f t="shared" si="68"/>
        <v/>
      </c>
      <c r="T414" s="54" t="str">
        <f t="shared" si="60"/>
        <v/>
      </c>
      <c r="U414" s="54" t="str">
        <f t="shared" si="61"/>
        <v/>
      </c>
      <c r="V414" s="49" t="str">
        <f t="shared" si="69"/>
        <v/>
      </c>
    </row>
    <row r="415" spans="1:22" ht="26.25" thickBot="1" x14ac:dyDescent="0.25">
      <c r="A415" s="132" t="s">
        <v>1138</v>
      </c>
      <c r="B415" s="129"/>
      <c r="C415" s="132" t="s">
        <v>494</v>
      </c>
      <c r="D415" s="129" t="s">
        <v>264</v>
      </c>
      <c r="E415" s="129"/>
      <c r="F415" s="129"/>
      <c r="G415" s="133"/>
      <c r="H415" s="43"/>
      <c r="I415" s="42"/>
      <c r="J415" s="42"/>
      <c r="K415" s="49"/>
      <c r="L415" s="127"/>
      <c r="M415" s="50" t="str">
        <f t="shared" si="62"/>
        <v>Soll</v>
      </c>
      <c r="N415" s="51" t="str">
        <f t="shared" si="63"/>
        <v/>
      </c>
      <c r="O415" s="51" t="str">
        <f t="shared" si="64"/>
        <v>Fehler in Punktespalte</v>
      </c>
      <c r="P415" s="52" t="str">
        <f t="shared" si="65"/>
        <v/>
      </c>
      <c r="Q415" s="51" t="str">
        <f t="shared" si="66"/>
        <v/>
      </c>
      <c r="R415" s="51" t="str">
        <f t="shared" si="67"/>
        <v/>
      </c>
      <c r="S415" s="53" t="str">
        <f t="shared" si="68"/>
        <v/>
      </c>
      <c r="T415" s="54" t="str">
        <f t="shared" si="60"/>
        <v/>
      </c>
      <c r="U415" s="54" t="str">
        <f t="shared" si="61"/>
        <v/>
      </c>
      <c r="V415" s="49" t="str">
        <f t="shared" si="69"/>
        <v/>
      </c>
    </row>
    <row r="416" spans="1:22" ht="26.25" thickBot="1" x14ac:dyDescent="0.25">
      <c r="A416" s="132" t="s">
        <v>1139</v>
      </c>
      <c r="B416" s="129"/>
      <c r="C416" s="132" t="s">
        <v>495</v>
      </c>
      <c r="D416" s="129" t="s">
        <v>264</v>
      </c>
      <c r="E416" s="129"/>
      <c r="F416" s="129"/>
      <c r="G416" s="133"/>
      <c r="H416" s="43"/>
      <c r="I416" s="42"/>
      <c r="J416" s="42"/>
      <c r="K416" s="49"/>
      <c r="L416" s="127"/>
      <c r="M416" s="50" t="str">
        <f t="shared" si="62"/>
        <v>Soll</v>
      </c>
      <c r="N416" s="51" t="str">
        <f t="shared" si="63"/>
        <v/>
      </c>
      <c r="O416" s="51" t="str">
        <f t="shared" si="64"/>
        <v>Fehler in Punktespalte</v>
      </c>
      <c r="P416" s="52" t="str">
        <f t="shared" si="65"/>
        <v/>
      </c>
      <c r="Q416" s="51" t="str">
        <f t="shared" si="66"/>
        <v/>
      </c>
      <c r="R416" s="51" t="str">
        <f t="shared" si="67"/>
        <v/>
      </c>
      <c r="S416" s="53" t="str">
        <f t="shared" si="68"/>
        <v/>
      </c>
      <c r="T416" s="54" t="str">
        <f t="shared" si="60"/>
        <v/>
      </c>
      <c r="U416" s="54" t="str">
        <f t="shared" si="61"/>
        <v/>
      </c>
      <c r="V416" s="49" t="str">
        <f t="shared" si="69"/>
        <v/>
      </c>
    </row>
    <row r="417" spans="1:22" ht="26.25" thickBot="1" x14ac:dyDescent="0.25">
      <c r="A417" s="132" t="s">
        <v>1140</v>
      </c>
      <c r="B417" s="129"/>
      <c r="C417" s="132" t="s">
        <v>496</v>
      </c>
      <c r="D417" s="129" t="s">
        <v>264</v>
      </c>
      <c r="E417" s="129"/>
      <c r="F417" s="129"/>
      <c r="G417" s="133"/>
      <c r="H417" s="43"/>
      <c r="I417" s="42"/>
      <c r="J417" s="42"/>
      <c r="K417" s="49"/>
      <c r="L417" s="127"/>
      <c r="M417" s="50" t="str">
        <f t="shared" si="62"/>
        <v>Soll</v>
      </c>
      <c r="N417" s="51" t="str">
        <f t="shared" si="63"/>
        <v/>
      </c>
      <c r="O417" s="51" t="str">
        <f t="shared" si="64"/>
        <v>Fehler in Punktespalte</v>
      </c>
      <c r="P417" s="52" t="str">
        <f t="shared" si="65"/>
        <v/>
      </c>
      <c r="Q417" s="51" t="str">
        <f t="shared" si="66"/>
        <v/>
      </c>
      <c r="R417" s="51" t="str">
        <f t="shared" si="67"/>
        <v/>
      </c>
      <c r="S417" s="53" t="str">
        <f t="shared" si="68"/>
        <v/>
      </c>
      <c r="T417" s="54" t="str">
        <f t="shared" si="60"/>
        <v/>
      </c>
      <c r="U417" s="54" t="str">
        <f t="shared" si="61"/>
        <v/>
      </c>
      <c r="V417" s="49" t="str">
        <f t="shared" si="69"/>
        <v/>
      </c>
    </row>
    <row r="418" spans="1:22" ht="26.25" thickBot="1" x14ac:dyDescent="0.25">
      <c r="A418" s="132" t="s">
        <v>1141</v>
      </c>
      <c r="B418" s="129"/>
      <c r="C418" s="132" t="s">
        <v>497</v>
      </c>
      <c r="D418" s="129" t="s">
        <v>264</v>
      </c>
      <c r="E418" s="129"/>
      <c r="F418" s="129"/>
      <c r="G418" s="133"/>
      <c r="H418" s="43"/>
      <c r="I418" s="42"/>
      <c r="J418" s="42"/>
      <c r="K418" s="49"/>
      <c r="L418" s="127"/>
      <c r="M418" s="50" t="str">
        <f t="shared" si="62"/>
        <v>Soll</v>
      </c>
      <c r="N418" s="51" t="str">
        <f t="shared" si="63"/>
        <v/>
      </c>
      <c r="O418" s="51" t="str">
        <f t="shared" si="64"/>
        <v>Fehler in Punktespalte</v>
      </c>
      <c r="P418" s="52" t="str">
        <f t="shared" si="65"/>
        <v/>
      </c>
      <c r="Q418" s="51" t="str">
        <f t="shared" si="66"/>
        <v/>
      </c>
      <c r="R418" s="51" t="str">
        <f t="shared" si="67"/>
        <v/>
      </c>
      <c r="S418" s="53" t="str">
        <f t="shared" si="68"/>
        <v/>
      </c>
      <c r="T418" s="54" t="str">
        <f t="shared" si="60"/>
        <v/>
      </c>
      <c r="U418" s="54" t="str">
        <f t="shared" si="61"/>
        <v/>
      </c>
      <c r="V418" s="49" t="str">
        <f t="shared" si="69"/>
        <v/>
      </c>
    </row>
    <row r="419" spans="1:22" ht="15" thickBot="1" x14ac:dyDescent="0.25">
      <c r="A419" s="132"/>
      <c r="B419" s="129" t="s">
        <v>271</v>
      </c>
      <c r="C419" s="132" t="s">
        <v>498</v>
      </c>
      <c r="D419" s="129"/>
      <c r="E419" s="129"/>
      <c r="F419" s="129"/>
      <c r="G419" s="133"/>
      <c r="H419" s="43"/>
      <c r="I419" s="42"/>
      <c r="J419" s="42"/>
      <c r="K419" s="49"/>
      <c r="L419" s="127"/>
      <c r="M419" s="50" t="str">
        <f t="shared" si="62"/>
        <v/>
      </c>
      <c r="N419" s="51" t="str">
        <f t="shared" si="63"/>
        <v/>
      </c>
      <c r="O419" s="51" t="str">
        <f t="shared" si="64"/>
        <v/>
      </c>
      <c r="P419" s="52" t="str">
        <f t="shared" si="65"/>
        <v/>
      </c>
      <c r="Q419" s="51" t="str">
        <f t="shared" si="66"/>
        <v/>
      </c>
      <c r="R419" s="51" t="str">
        <f t="shared" si="67"/>
        <v/>
      </c>
      <c r="S419" s="53" t="str">
        <f t="shared" si="68"/>
        <v/>
      </c>
      <c r="T419" s="54" t="str">
        <f t="shared" si="60"/>
        <v/>
      </c>
      <c r="U419" s="54" t="str">
        <f t="shared" si="61"/>
        <v/>
      </c>
      <c r="V419" s="49" t="str">
        <f t="shared" si="69"/>
        <v/>
      </c>
    </row>
    <row r="420" spans="1:22" ht="26.25" thickBot="1" x14ac:dyDescent="0.25">
      <c r="A420" s="132" t="s">
        <v>1142</v>
      </c>
      <c r="B420" s="129"/>
      <c r="C420" s="132" t="s">
        <v>499</v>
      </c>
      <c r="D420" s="129" t="s">
        <v>264</v>
      </c>
      <c r="E420" s="129"/>
      <c r="F420" s="129"/>
      <c r="G420" s="133"/>
      <c r="H420" s="43"/>
      <c r="I420" s="42"/>
      <c r="J420" s="42"/>
      <c r="K420" s="49"/>
      <c r="L420" s="127"/>
      <c r="M420" s="50" t="str">
        <f t="shared" si="62"/>
        <v>Soll</v>
      </c>
      <c r="N420" s="51" t="str">
        <f t="shared" si="63"/>
        <v/>
      </c>
      <c r="O420" s="51" t="str">
        <f t="shared" si="64"/>
        <v>Fehler in Punktespalte</v>
      </c>
      <c r="P420" s="52" t="str">
        <f t="shared" si="65"/>
        <v/>
      </c>
      <c r="Q420" s="51" t="str">
        <f t="shared" si="66"/>
        <v/>
      </c>
      <c r="R420" s="51" t="str">
        <f t="shared" si="67"/>
        <v/>
      </c>
      <c r="S420" s="53" t="str">
        <f t="shared" si="68"/>
        <v/>
      </c>
      <c r="T420" s="54" t="str">
        <f t="shared" si="60"/>
        <v/>
      </c>
      <c r="U420" s="54" t="str">
        <f t="shared" si="61"/>
        <v/>
      </c>
      <c r="V420" s="49" t="str">
        <f t="shared" si="69"/>
        <v/>
      </c>
    </row>
    <row r="421" spans="1:22" ht="26.25" thickBot="1" x14ac:dyDescent="0.25">
      <c r="A421" s="132" t="s">
        <v>1143</v>
      </c>
      <c r="B421" s="129"/>
      <c r="C421" s="132" t="s">
        <v>500</v>
      </c>
      <c r="D421" s="129" t="s">
        <v>264</v>
      </c>
      <c r="E421" s="129"/>
      <c r="F421" s="129"/>
      <c r="G421" s="133"/>
      <c r="H421" s="43"/>
      <c r="I421" s="42"/>
      <c r="J421" s="42"/>
      <c r="K421" s="49"/>
      <c r="L421" s="127"/>
      <c r="M421" s="50" t="str">
        <f t="shared" si="62"/>
        <v>Soll</v>
      </c>
      <c r="N421" s="51" t="str">
        <f t="shared" si="63"/>
        <v/>
      </c>
      <c r="O421" s="51" t="str">
        <f t="shared" si="64"/>
        <v>Fehler in Punktespalte</v>
      </c>
      <c r="P421" s="52" t="str">
        <f t="shared" si="65"/>
        <v/>
      </c>
      <c r="Q421" s="51" t="str">
        <f t="shared" si="66"/>
        <v/>
      </c>
      <c r="R421" s="51" t="str">
        <f t="shared" si="67"/>
        <v/>
      </c>
      <c r="S421" s="53" t="str">
        <f t="shared" si="68"/>
        <v/>
      </c>
      <c r="T421" s="54" t="str">
        <f t="shared" si="60"/>
        <v/>
      </c>
      <c r="U421" s="54" t="str">
        <f t="shared" si="61"/>
        <v/>
      </c>
      <c r="V421" s="49" t="str">
        <f t="shared" si="69"/>
        <v/>
      </c>
    </row>
    <row r="422" spans="1:22" ht="15.75" thickBot="1" x14ac:dyDescent="0.25">
      <c r="A422" s="132"/>
      <c r="B422" s="129"/>
      <c r="C422" s="138" t="s">
        <v>752</v>
      </c>
      <c r="D422" s="129"/>
      <c r="E422" s="129"/>
      <c r="F422" s="129"/>
      <c r="G422" s="133"/>
      <c r="H422" s="43"/>
      <c r="I422" s="42"/>
      <c r="J422" s="42"/>
      <c r="K422" s="49"/>
      <c r="L422" s="127"/>
      <c r="M422" s="50" t="str">
        <f t="shared" si="62"/>
        <v/>
      </c>
      <c r="N422" s="51" t="str">
        <f t="shared" si="63"/>
        <v/>
      </c>
      <c r="O422" s="51" t="str">
        <f t="shared" si="64"/>
        <v/>
      </c>
      <c r="P422" s="52" t="str">
        <f t="shared" si="65"/>
        <v/>
      </c>
      <c r="Q422" s="51" t="str">
        <f t="shared" si="66"/>
        <v/>
      </c>
      <c r="R422" s="51" t="str">
        <f t="shared" si="67"/>
        <v/>
      </c>
      <c r="S422" s="53" t="str">
        <f t="shared" si="68"/>
        <v/>
      </c>
      <c r="T422" s="54" t="str">
        <f t="shared" si="60"/>
        <v/>
      </c>
      <c r="U422" s="54" t="str">
        <f t="shared" si="61"/>
        <v/>
      </c>
      <c r="V422" s="49" t="str">
        <f t="shared" si="69"/>
        <v/>
      </c>
    </row>
    <row r="423" spans="1:22" ht="26.25" thickBot="1" x14ac:dyDescent="0.25">
      <c r="A423" s="132" t="s">
        <v>1144</v>
      </c>
      <c r="B423" s="129"/>
      <c r="C423" s="132" t="s">
        <v>501</v>
      </c>
      <c r="D423" s="129" t="s">
        <v>264</v>
      </c>
      <c r="E423" s="129"/>
      <c r="F423" s="129"/>
      <c r="G423" s="133"/>
      <c r="H423" s="43"/>
      <c r="I423" s="42"/>
      <c r="J423" s="42"/>
      <c r="K423" s="49"/>
      <c r="L423" s="127"/>
      <c r="M423" s="50" t="str">
        <f t="shared" si="62"/>
        <v>Soll</v>
      </c>
      <c r="N423" s="51" t="str">
        <f t="shared" si="63"/>
        <v/>
      </c>
      <c r="O423" s="51" t="str">
        <f t="shared" si="64"/>
        <v>Fehler in Punktespalte</v>
      </c>
      <c r="P423" s="52" t="str">
        <f t="shared" si="65"/>
        <v/>
      </c>
      <c r="Q423" s="51" t="str">
        <f t="shared" si="66"/>
        <v/>
      </c>
      <c r="R423" s="51" t="str">
        <f t="shared" si="67"/>
        <v/>
      </c>
      <c r="S423" s="53" t="str">
        <f t="shared" si="68"/>
        <v/>
      </c>
      <c r="T423" s="54" t="str">
        <f t="shared" si="60"/>
        <v/>
      </c>
      <c r="U423" s="54" t="str">
        <f t="shared" si="61"/>
        <v/>
      </c>
      <c r="V423" s="49" t="str">
        <f t="shared" si="69"/>
        <v/>
      </c>
    </row>
    <row r="424" spans="1:22" ht="26.25" thickBot="1" x14ac:dyDescent="0.25">
      <c r="A424" s="132" t="s">
        <v>1145</v>
      </c>
      <c r="B424" s="129"/>
      <c r="C424" s="132" t="s">
        <v>502</v>
      </c>
      <c r="D424" s="129" t="s">
        <v>264</v>
      </c>
      <c r="E424" s="129"/>
      <c r="F424" s="129"/>
      <c r="G424" s="133"/>
      <c r="H424" s="43"/>
      <c r="I424" s="42"/>
      <c r="J424" s="42"/>
      <c r="K424" s="49"/>
      <c r="L424" s="127"/>
      <c r="M424" s="50" t="str">
        <f t="shared" si="62"/>
        <v>Soll</v>
      </c>
      <c r="N424" s="51" t="str">
        <f t="shared" si="63"/>
        <v/>
      </c>
      <c r="O424" s="51" t="str">
        <f t="shared" si="64"/>
        <v>Fehler in Punktespalte</v>
      </c>
      <c r="P424" s="52" t="str">
        <f t="shared" si="65"/>
        <v/>
      </c>
      <c r="Q424" s="51" t="str">
        <f t="shared" si="66"/>
        <v/>
      </c>
      <c r="R424" s="51" t="str">
        <f t="shared" si="67"/>
        <v/>
      </c>
      <c r="S424" s="53" t="str">
        <f t="shared" si="68"/>
        <v/>
      </c>
      <c r="T424" s="54" t="str">
        <f t="shared" si="60"/>
        <v/>
      </c>
      <c r="U424" s="54" t="str">
        <f t="shared" si="61"/>
        <v/>
      </c>
      <c r="V424" s="49" t="str">
        <f t="shared" si="69"/>
        <v/>
      </c>
    </row>
    <row r="425" spans="1:22" ht="15.75" thickBot="1" x14ac:dyDescent="0.25">
      <c r="A425" s="132"/>
      <c r="B425" s="129"/>
      <c r="C425" s="138" t="s">
        <v>753</v>
      </c>
      <c r="D425" s="129"/>
      <c r="E425" s="129"/>
      <c r="F425" s="129"/>
      <c r="G425" s="133"/>
      <c r="H425" s="43"/>
      <c r="I425" s="42"/>
      <c r="J425" s="42"/>
      <c r="K425" s="49"/>
      <c r="L425" s="127"/>
      <c r="M425" s="50" t="str">
        <f t="shared" si="62"/>
        <v/>
      </c>
      <c r="N425" s="51" t="str">
        <f t="shared" si="63"/>
        <v/>
      </c>
      <c r="O425" s="51" t="str">
        <f t="shared" si="64"/>
        <v/>
      </c>
      <c r="P425" s="52" t="str">
        <f t="shared" si="65"/>
        <v/>
      </c>
      <c r="Q425" s="51" t="str">
        <f t="shared" si="66"/>
        <v/>
      </c>
      <c r="R425" s="51" t="str">
        <f t="shared" si="67"/>
        <v/>
      </c>
      <c r="S425" s="53" t="str">
        <f t="shared" si="68"/>
        <v/>
      </c>
      <c r="T425" s="54" t="str">
        <f t="shared" si="60"/>
        <v/>
      </c>
      <c r="U425" s="54" t="str">
        <f t="shared" si="61"/>
        <v/>
      </c>
      <c r="V425" s="49" t="str">
        <f t="shared" si="69"/>
        <v/>
      </c>
    </row>
    <row r="426" spans="1:22" ht="26.25" thickBot="1" x14ac:dyDescent="0.25">
      <c r="A426" s="132" t="s">
        <v>1146</v>
      </c>
      <c r="B426" s="129"/>
      <c r="C426" s="132" t="s">
        <v>503</v>
      </c>
      <c r="D426" s="129" t="s">
        <v>264</v>
      </c>
      <c r="E426" s="129"/>
      <c r="F426" s="129"/>
      <c r="G426" s="133"/>
      <c r="H426" s="43"/>
      <c r="I426" s="42"/>
      <c r="J426" s="42"/>
      <c r="K426" s="49"/>
      <c r="L426" s="127"/>
      <c r="M426" s="50" t="str">
        <f t="shared" si="62"/>
        <v>Soll</v>
      </c>
      <c r="N426" s="51" t="str">
        <f t="shared" si="63"/>
        <v/>
      </c>
      <c r="O426" s="51" t="str">
        <f t="shared" si="64"/>
        <v>Fehler in Punktespalte</v>
      </c>
      <c r="P426" s="52" t="str">
        <f t="shared" si="65"/>
        <v/>
      </c>
      <c r="Q426" s="51" t="str">
        <f t="shared" si="66"/>
        <v/>
      </c>
      <c r="R426" s="51" t="str">
        <f t="shared" si="67"/>
        <v/>
      </c>
      <c r="S426" s="53" t="str">
        <f t="shared" si="68"/>
        <v/>
      </c>
      <c r="T426" s="54" t="str">
        <f t="shared" si="60"/>
        <v/>
      </c>
      <c r="U426" s="54" t="str">
        <f t="shared" si="61"/>
        <v/>
      </c>
      <c r="V426" s="49" t="str">
        <f t="shared" si="69"/>
        <v/>
      </c>
    </row>
    <row r="427" spans="1:22" ht="39" thickBot="1" x14ac:dyDescent="0.25">
      <c r="A427" s="132" t="s">
        <v>1147</v>
      </c>
      <c r="B427" s="129"/>
      <c r="C427" s="132" t="s">
        <v>504</v>
      </c>
      <c r="D427" s="129" t="s">
        <v>264</v>
      </c>
      <c r="E427" s="129"/>
      <c r="F427" s="129"/>
      <c r="G427" s="133"/>
      <c r="H427" s="43"/>
      <c r="I427" s="42"/>
      <c r="J427" s="42"/>
      <c r="K427" s="49"/>
      <c r="L427" s="127"/>
      <c r="M427" s="50" t="str">
        <f t="shared" si="62"/>
        <v>Soll</v>
      </c>
      <c r="N427" s="51" t="str">
        <f t="shared" si="63"/>
        <v/>
      </c>
      <c r="O427" s="51" t="str">
        <f t="shared" si="64"/>
        <v>Fehler in Punktespalte</v>
      </c>
      <c r="P427" s="52" t="str">
        <f t="shared" si="65"/>
        <v/>
      </c>
      <c r="Q427" s="51" t="str">
        <f t="shared" si="66"/>
        <v/>
      </c>
      <c r="R427" s="51" t="str">
        <f t="shared" si="67"/>
        <v/>
      </c>
      <c r="S427" s="53" t="str">
        <f t="shared" si="68"/>
        <v/>
      </c>
      <c r="T427" s="54" t="str">
        <f t="shared" si="60"/>
        <v/>
      </c>
      <c r="U427" s="54" t="str">
        <f t="shared" si="61"/>
        <v/>
      </c>
      <c r="V427" s="49" t="str">
        <f t="shared" si="69"/>
        <v/>
      </c>
    </row>
    <row r="428" spans="1:22" ht="15.75" thickBot="1" x14ac:dyDescent="0.25">
      <c r="A428" s="132"/>
      <c r="B428" s="129"/>
      <c r="C428" s="138" t="s">
        <v>754</v>
      </c>
      <c r="D428" s="129"/>
      <c r="E428" s="129"/>
      <c r="F428" s="129"/>
      <c r="G428" s="133"/>
      <c r="H428" s="43"/>
      <c r="I428" s="42"/>
      <c r="J428" s="42"/>
      <c r="K428" s="49"/>
      <c r="L428" s="127"/>
      <c r="M428" s="50" t="str">
        <f t="shared" si="62"/>
        <v/>
      </c>
      <c r="N428" s="51" t="str">
        <f t="shared" si="63"/>
        <v/>
      </c>
      <c r="O428" s="51" t="str">
        <f t="shared" si="64"/>
        <v/>
      </c>
      <c r="P428" s="52" t="str">
        <f t="shared" si="65"/>
        <v/>
      </c>
      <c r="Q428" s="51" t="str">
        <f t="shared" si="66"/>
        <v/>
      </c>
      <c r="R428" s="51" t="str">
        <f t="shared" si="67"/>
        <v/>
      </c>
      <c r="S428" s="53" t="str">
        <f t="shared" si="68"/>
        <v/>
      </c>
      <c r="T428" s="54" t="str">
        <f t="shared" si="60"/>
        <v/>
      </c>
      <c r="U428" s="54" t="str">
        <f t="shared" si="61"/>
        <v/>
      </c>
      <c r="V428" s="49" t="str">
        <f t="shared" si="69"/>
        <v/>
      </c>
    </row>
    <row r="429" spans="1:22" ht="39" thickBot="1" x14ac:dyDescent="0.25">
      <c r="A429" s="132" t="s">
        <v>1148</v>
      </c>
      <c r="B429" s="129"/>
      <c r="C429" s="132" t="s">
        <v>505</v>
      </c>
      <c r="D429" s="129" t="s">
        <v>264</v>
      </c>
      <c r="E429" s="129"/>
      <c r="F429" s="129"/>
      <c r="G429" s="133"/>
      <c r="H429" s="43"/>
      <c r="I429" s="42"/>
      <c r="J429" s="42"/>
      <c r="K429" s="49"/>
      <c r="L429" s="127"/>
      <c r="M429" s="50" t="str">
        <f t="shared" si="62"/>
        <v>Soll</v>
      </c>
      <c r="N429" s="51" t="str">
        <f t="shared" si="63"/>
        <v/>
      </c>
      <c r="O429" s="51" t="str">
        <f t="shared" si="64"/>
        <v>Fehler in Punktespalte</v>
      </c>
      <c r="P429" s="52" t="str">
        <f t="shared" si="65"/>
        <v/>
      </c>
      <c r="Q429" s="51" t="str">
        <f t="shared" si="66"/>
        <v/>
      </c>
      <c r="R429" s="51" t="str">
        <f t="shared" si="67"/>
        <v/>
      </c>
      <c r="S429" s="53" t="str">
        <f t="shared" si="68"/>
        <v/>
      </c>
      <c r="T429" s="54" t="str">
        <f t="shared" si="60"/>
        <v/>
      </c>
      <c r="U429" s="54" t="str">
        <f t="shared" si="61"/>
        <v/>
      </c>
      <c r="V429" s="49" t="str">
        <f t="shared" si="69"/>
        <v/>
      </c>
    </row>
    <row r="430" spans="1:22" ht="15.75" thickBot="1" x14ac:dyDescent="0.25">
      <c r="A430" s="132"/>
      <c r="B430" s="129"/>
      <c r="C430" s="138" t="s">
        <v>755</v>
      </c>
      <c r="D430" s="129"/>
      <c r="E430" s="129"/>
      <c r="F430" s="129"/>
      <c r="G430" s="133"/>
      <c r="H430" s="43"/>
      <c r="I430" s="42"/>
      <c r="J430" s="42"/>
      <c r="K430" s="49"/>
      <c r="L430" s="127"/>
      <c r="M430" s="50" t="str">
        <f t="shared" si="62"/>
        <v/>
      </c>
      <c r="N430" s="51" t="str">
        <f t="shared" si="63"/>
        <v/>
      </c>
      <c r="O430" s="51" t="str">
        <f t="shared" si="64"/>
        <v/>
      </c>
      <c r="P430" s="52" t="str">
        <f t="shared" si="65"/>
        <v/>
      </c>
      <c r="Q430" s="51" t="str">
        <f t="shared" si="66"/>
        <v/>
      </c>
      <c r="R430" s="51" t="str">
        <f t="shared" si="67"/>
        <v/>
      </c>
      <c r="S430" s="53" t="str">
        <f t="shared" si="68"/>
        <v/>
      </c>
      <c r="T430" s="54" t="str">
        <f t="shared" si="60"/>
        <v/>
      </c>
      <c r="U430" s="54" t="str">
        <f t="shared" si="61"/>
        <v/>
      </c>
      <c r="V430" s="49" t="str">
        <f t="shared" si="69"/>
        <v/>
      </c>
    </row>
    <row r="431" spans="1:22" ht="26.25" thickBot="1" x14ac:dyDescent="0.25">
      <c r="A431" s="132" t="s">
        <v>1149</v>
      </c>
      <c r="B431" s="129"/>
      <c r="C431" s="132" t="s">
        <v>817</v>
      </c>
      <c r="D431" s="129" t="s">
        <v>264</v>
      </c>
      <c r="E431" s="129"/>
      <c r="F431" s="129"/>
      <c r="G431" s="133"/>
      <c r="H431" s="43"/>
      <c r="I431" s="42"/>
      <c r="J431" s="42"/>
      <c r="K431" s="49"/>
      <c r="L431" s="127"/>
      <c r="M431" s="50" t="str">
        <f t="shared" si="62"/>
        <v>Soll</v>
      </c>
      <c r="N431" s="51" t="str">
        <f t="shared" si="63"/>
        <v/>
      </c>
      <c r="O431" s="51" t="str">
        <f t="shared" si="64"/>
        <v>Fehler in Punktespalte</v>
      </c>
      <c r="P431" s="52" t="str">
        <f t="shared" si="65"/>
        <v/>
      </c>
      <c r="Q431" s="51" t="str">
        <f t="shared" si="66"/>
        <v/>
      </c>
      <c r="R431" s="51" t="str">
        <f t="shared" si="67"/>
        <v/>
      </c>
      <c r="S431" s="53" t="str">
        <f t="shared" si="68"/>
        <v/>
      </c>
      <c r="T431" s="54" t="str">
        <f t="shared" si="60"/>
        <v/>
      </c>
      <c r="U431" s="54" t="str">
        <f t="shared" si="61"/>
        <v/>
      </c>
      <c r="V431" s="49" t="str">
        <f t="shared" si="69"/>
        <v/>
      </c>
    </row>
    <row r="432" spans="1:22" ht="15.75" thickBot="1" x14ac:dyDescent="0.25">
      <c r="A432" s="132"/>
      <c r="B432" s="129"/>
      <c r="C432" s="138" t="s">
        <v>756</v>
      </c>
      <c r="D432" s="129"/>
      <c r="E432" s="129"/>
      <c r="F432" s="129"/>
      <c r="G432" s="133"/>
      <c r="H432" s="43"/>
      <c r="I432" s="42"/>
      <c r="J432" s="42"/>
      <c r="K432" s="49"/>
      <c r="L432" s="127"/>
      <c r="M432" s="50" t="str">
        <f t="shared" si="62"/>
        <v/>
      </c>
      <c r="N432" s="51" t="str">
        <f t="shared" si="63"/>
        <v/>
      </c>
      <c r="O432" s="51" t="str">
        <f t="shared" si="64"/>
        <v/>
      </c>
      <c r="P432" s="52" t="str">
        <f t="shared" si="65"/>
        <v/>
      </c>
      <c r="Q432" s="51" t="str">
        <f t="shared" si="66"/>
        <v/>
      </c>
      <c r="R432" s="51" t="str">
        <f t="shared" si="67"/>
        <v/>
      </c>
      <c r="S432" s="53" t="str">
        <f t="shared" si="68"/>
        <v/>
      </c>
      <c r="T432" s="54" t="str">
        <f t="shared" si="60"/>
        <v/>
      </c>
      <c r="U432" s="54" t="str">
        <f t="shared" si="61"/>
        <v/>
      </c>
      <c r="V432" s="49" t="str">
        <f t="shared" si="69"/>
        <v/>
      </c>
    </row>
    <row r="433" spans="1:22" ht="26.25" thickBot="1" x14ac:dyDescent="0.25">
      <c r="A433" s="132" t="s">
        <v>1150</v>
      </c>
      <c r="B433" s="129"/>
      <c r="C433" s="132" t="s">
        <v>506</v>
      </c>
      <c r="D433" s="129" t="s">
        <v>264</v>
      </c>
      <c r="E433" s="129"/>
      <c r="F433" s="129"/>
      <c r="G433" s="133"/>
      <c r="H433" s="43"/>
      <c r="I433" s="42"/>
      <c r="J433" s="42"/>
      <c r="K433" s="49"/>
      <c r="L433" s="127"/>
      <c r="M433" s="50" t="str">
        <f t="shared" si="62"/>
        <v>Soll</v>
      </c>
      <c r="N433" s="51" t="str">
        <f t="shared" si="63"/>
        <v/>
      </c>
      <c r="O433" s="51" t="str">
        <f t="shared" si="64"/>
        <v>Fehler in Punktespalte</v>
      </c>
      <c r="P433" s="52" t="str">
        <f t="shared" si="65"/>
        <v/>
      </c>
      <c r="Q433" s="51" t="str">
        <f t="shared" si="66"/>
        <v/>
      </c>
      <c r="R433" s="51" t="str">
        <f t="shared" si="67"/>
        <v/>
      </c>
      <c r="S433" s="53" t="str">
        <f t="shared" si="68"/>
        <v/>
      </c>
      <c r="T433" s="54" t="str">
        <f t="shared" si="60"/>
        <v/>
      </c>
      <c r="U433" s="54" t="str">
        <f t="shared" si="61"/>
        <v/>
      </c>
      <c r="V433" s="49" t="str">
        <f t="shared" si="69"/>
        <v/>
      </c>
    </row>
    <row r="434" spans="1:22" ht="26.25" thickBot="1" x14ac:dyDescent="0.25">
      <c r="A434" s="132" t="s">
        <v>1151</v>
      </c>
      <c r="B434" s="129"/>
      <c r="C434" s="132" t="s">
        <v>507</v>
      </c>
      <c r="D434" s="129" t="s">
        <v>264</v>
      </c>
      <c r="E434" s="129"/>
      <c r="F434" s="129"/>
      <c r="G434" s="133"/>
      <c r="H434" s="43"/>
      <c r="I434" s="42"/>
      <c r="J434" s="42"/>
      <c r="K434" s="49"/>
      <c r="L434" s="127"/>
      <c r="M434" s="50" t="str">
        <f t="shared" si="62"/>
        <v>Soll</v>
      </c>
      <c r="N434" s="51" t="str">
        <f t="shared" si="63"/>
        <v/>
      </c>
      <c r="O434" s="51" t="str">
        <f t="shared" si="64"/>
        <v>Fehler in Punktespalte</v>
      </c>
      <c r="P434" s="52" t="str">
        <f t="shared" si="65"/>
        <v/>
      </c>
      <c r="Q434" s="51" t="str">
        <f t="shared" si="66"/>
        <v/>
      </c>
      <c r="R434" s="51" t="str">
        <f t="shared" si="67"/>
        <v/>
      </c>
      <c r="S434" s="53" t="str">
        <f t="shared" si="68"/>
        <v/>
      </c>
      <c r="T434" s="54" t="str">
        <f t="shared" si="60"/>
        <v/>
      </c>
      <c r="U434" s="54" t="str">
        <f t="shared" si="61"/>
        <v/>
      </c>
      <c r="V434" s="49" t="str">
        <f t="shared" si="69"/>
        <v/>
      </c>
    </row>
    <row r="435" spans="1:22" ht="26.25" thickBot="1" x14ac:dyDescent="0.25">
      <c r="A435" s="132" t="s">
        <v>1152</v>
      </c>
      <c r="B435" s="129"/>
      <c r="C435" s="132" t="s">
        <v>508</v>
      </c>
      <c r="D435" s="129" t="s">
        <v>264</v>
      </c>
      <c r="E435" s="129"/>
      <c r="F435" s="129"/>
      <c r="G435" s="133"/>
      <c r="H435" s="43"/>
      <c r="I435" s="42"/>
      <c r="J435" s="42"/>
      <c r="K435" s="49"/>
      <c r="L435" s="127"/>
      <c r="M435" s="50" t="str">
        <f t="shared" si="62"/>
        <v>Soll</v>
      </c>
      <c r="N435" s="51" t="str">
        <f t="shared" si="63"/>
        <v/>
      </c>
      <c r="O435" s="51" t="str">
        <f t="shared" si="64"/>
        <v>Fehler in Punktespalte</v>
      </c>
      <c r="P435" s="52" t="str">
        <f t="shared" si="65"/>
        <v/>
      </c>
      <c r="Q435" s="51" t="str">
        <f t="shared" si="66"/>
        <v/>
      </c>
      <c r="R435" s="51" t="str">
        <f t="shared" si="67"/>
        <v/>
      </c>
      <c r="S435" s="53" t="str">
        <f t="shared" si="68"/>
        <v/>
      </c>
      <c r="T435" s="54" t="str">
        <f t="shared" si="60"/>
        <v/>
      </c>
      <c r="U435" s="54" t="str">
        <f t="shared" si="61"/>
        <v/>
      </c>
      <c r="V435" s="49" t="str">
        <f t="shared" si="69"/>
        <v/>
      </c>
    </row>
    <row r="436" spans="1:22" ht="16.5" thickBot="1" x14ac:dyDescent="0.25">
      <c r="A436" s="132"/>
      <c r="B436" s="129"/>
      <c r="C436" s="135" t="s">
        <v>757</v>
      </c>
      <c r="D436" s="129"/>
      <c r="E436" s="129"/>
      <c r="F436" s="129"/>
      <c r="G436" s="133"/>
      <c r="H436" s="43"/>
      <c r="I436" s="42"/>
      <c r="J436" s="42"/>
      <c r="K436" s="49"/>
      <c r="L436" s="127"/>
      <c r="M436" s="50" t="str">
        <f t="shared" si="62"/>
        <v/>
      </c>
      <c r="N436" s="51" t="str">
        <f t="shared" si="63"/>
        <v/>
      </c>
      <c r="O436" s="51" t="str">
        <f t="shared" si="64"/>
        <v/>
      </c>
      <c r="P436" s="52" t="str">
        <f t="shared" si="65"/>
        <v/>
      </c>
      <c r="Q436" s="51" t="str">
        <f t="shared" si="66"/>
        <v/>
      </c>
      <c r="R436" s="51" t="str">
        <f t="shared" si="67"/>
        <v/>
      </c>
      <c r="S436" s="53" t="str">
        <f t="shared" si="68"/>
        <v/>
      </c>
      <c r="T436" s="54" t="str">
        <f t="shared" si="60"/>
        <v/>
      </c>
      <c r="U436" s="54" t="str">
        <f t="shared" si="61"/>
        <v/>
      </c>
      <c r="V436" s="49" t="str">
        <f t="shared" si="69"/>
        <v/>
      </c>
    </row>
    <row r="437" spans="1:22" ht="26.25" thickBot="1" x14ac:dyDescent="0.25">
      <c r="A437" s="132" t="s">
        <v>1153</v>
      </c>
      <c r="B437" s="129"/>
      <c r="C437" s="132" t="s">
        <v>509</v>
      </c>
      <c r="D437" s="129" t="s">
        <v>264</v>
      </c>
      <c r="E437" s="129"/>
      <c r="F437" s="129"/>
      <c r="G437" s="133"/>
      <c r="H437" s="43"/>
      <c r="I437" s="42"/>
      <c r="J437" s="42"/>
      <c r="K437" s="49"/>
      <c r="L437" s="127"/>
      <c r="M437" s="50" t="str">
        <f t="shared" si="62"/>
        <v>Soll</v>
      </c>
      <c r="N437" s="51" t="str">
        <f t="shared" si="63"/>
        <v/>
      </c>
      <c r="O437" s="51" t="str">
        <f t="shared" si="64"/>
        <v>Fehler in Punktespalte</v>
      </c>
      <c r="P437" s="52" t="str">
        <f t="shared" si="65"/>
        <v/>
      </c>
      <c r="Q437" s="51" t="str">
        <f t="shared" si="66"/>
        <v/>
      </c>
      <c r="R437" s="51" t="str">
        <f t="shared" si="67"/>
        <v/>
      </c>
      <c r="S437" s="53" t="str">
        <f t="shared" si="68"/>
        <v/>
      </c>
      <c r="T437" s="54" t="str">
        <f t="shared" si="60"/>
        <v/>
      </c>
      <c r="U437" s="54" t="str">
        <f t="shared" si="61"/>
        <v/>
      </c>
      <c r="V437" s="49" t="str">
        <f t="shared" si="69"/>
        <v/>
      </c>
    </row>
    <row r="438" spans="1:22" ht="26.25" thickBot="1" x14ac:dyDescent="0.25">
      <c r="A438" s="132" t="s">
        <v>1154</v>
      </c>
      <c r="B438" s="129"/>
      <c r="C438" s="132" t="s">
        <v>510</v>
      </c>
      <c r="D438" s="129" t="s">
        <v>264</v>
      </c>
      <c r="E438" s="129"/>
      <c r="F438" s="129"/>
      <c r="G438" s="133"/>
      <c r="H438" s="43"/>
      <c r="I438" s="42"/>
      <c r="J438" s="42"/>
      <c r="K438" s="49"/>
      <c r="L438" s="127"/>
      <c r="M438" s="50" t="str">
        <f t="shared" si="62"/>
        <v>Soll</v>
      </c>
      <c r="N438" s="51" t="str">
        <f t="shared" si="63"/>
        <v/>
      </c>
      <c r="O438" s="51" t="str">
        <f t="shared" si="64"/>
        <v>Fehler in Punktespalte</v>
      </c>
      <c r="P438" s="52" t="str">
        <f t="shared" si="65"/>
        <v/>
      </c>
      <c r="Q438" s="51" t="str">
        <f t="shared" si="66"/>
        <v/>
      </c>
      <c r="R438" s="51" t="str">
        <f t="shared" si="67"/>
        <v/>
      </c>
      <c r="S438" s="53" t="str">
        <f t="shared" si="68"/>
        <v/>
      </c>
      <c r="T438" s="54" t="str">
        <f t="shared" si="60"/>
        <v/>
      </c>
      <c r="U438" s="54" t="str">
        <f t="shared" si="61"/>
        <v/>
      </c>
      <c r="V438" s="49" t="str">
        <f t="shared" si="69"/>
        <v/>
      </c>
    </row>
    <row r="439" spans="1:22" ht="26.25" thickBot="1" x14ac:dyDescent="0.25">
      <c r="A439" s="132" t="s">
        <v>1155</v>
      </c>
      <c r="B439" s="129"/>
      <c r="C439" s="132" t="s">
        <v>511</v>
      </c>
      <c r="D439" s="129" t="s">
        <v>264</v>
      </c>
      <c r="E439" s="129"/>
      <c r="F439" s="129"/>
      <c r="G439" s="133"/>
      <c r="H439" s="43"/>
      <c r="I439" s="42"/>
      <c r="J439" s="42"/>
      <c r="K439" s="49"/>
      <c r="L439" s="127"/>
      <c r="M439" s="50" t="str">
        <f t="shared" si="62"/>
        <v>Soll</v>
      </c>
      <c r="N439" s="51" t="str">
        <f t="shared" si="63"/>
        <v/>
      </c>
      <c r="O439" s="51" t="str">
        <f t="shared" si="64"/>
        <v>Fehler in Punktespalte</v>
      </c>
      <c r="P439" s="52" t="str">
        <f t="shared" si="65"/>
        <v/>
      </c>
      <c r="Q439" s="51" t="str">
        <f t="shared" si="66"/>
        <v/>
      </c>
      <c r="R439" s="51" t="str">
        <f t="shared" si="67"/>
        <v/>
      </c>
      <c r="S439" s="53" t="str">
        <f t="shared" si="68"/>
        <v/>
      </c>
      <c r="T439" s="54" t="str">
        <f t="shared" si="60"/>
        <v/>
      </c>
      <c r="U439" s="54" t="str">
        <f t="shared" si="61"/>
        <v/>
      </c>
      <c r="V439" s="49" t="str">
        <f t="shared" si="69"/>
        <v/>
      </c>
    </row>
    <row r="440" spans="1:22" ht="26.25" thickBot="1" x14ac:dyDescent="0.25">
      <c r="A440" s="132" t="s">
        <v>1156</v>
      </c>
      <c r="B440" s="129"/>
      <c r="C440" s="132" t="s">
        <v>512</v>
      </c>
      <c r="D440" s="129" t="s">
        <v>264</v>
      </c>
      <c r="E440" s="129"/>
      <c r="F440" s="129"/>
      <c r="G440" s="133"/>
      <c r="H440" s="43"/>
      <c r="I440" s="42"/>
      <c r="J440" s="42"/>
      <c r="K440" s="49"/>
      <c r="L440" s="127"/>
      <c r="M440" s="50" t="str">
        <f t="shared" si="62"/>
        <v>Soll</v>
      </c>
      <c r="N440" s="51" t="str">
        <f t="shared" si="63"/>
        <v/>
      </c>
      <c r="O440" s="51" t="str">
        <f t="shared" si="64"/>
        <v>Fehler in Punktespalte</v>
      </c>
      <c r="P440" s="52" t="str">
        <f t="shared" si="65"/>
        <v/>
      </c>
      <c r="Q440" s="51" t="str">
        <f t="shared" si="66"/>
        <v/>
      </c>
      <c r="R440" s="51" t="str">
        <f t="shared" si="67"/>
        <v/>
      </c>
      <c r="S440" s="53" t="str">
        <f t="shared" si="68"/>
        <v/>
      </c>
      <c r="T440" s="54" t="str">
        <f t="shared" si="60"/>
        <v/>
      </c>
      <c r="U440" s="54" t="str">
        <f t="shared" si="61"/>
        <v/>
      </c>
      <c r="V440" s="49" t="str">
        <f t="shared" si="69"/>
        <v/>
      </c>
    </row>
    <row r="441" spans="1:22" ht="15.75" thickBot="1" x14ac:dyDescent="0.25">
      <c r="A441" s="132"/>
      <c r="B441" s="129"/>
      <c r="C441" s="138" t="s">
        <v>758</v>
      </c>
      <c r="D441" s="129"/>
      <c r="E441" s="129"/>
      <c r="F441" s="129"/>
      <c r="G441" s="133"/>
      <c r="H441" s="43"/>
      <c r="I441" s="42"/>
      <c r="J441" s="42"/>
      <c r="K441" s="49"/>
      <c r="L441" s="127"/>
      <c r="M441" s="50" t="str">
        <f t="shared" si="62"/>
        <v/>
      </c>
      <c r="N441" s="51" t="str">
        <f t="shared" si="63"/>
        <v/>
      </c>
      <c r="O441" s="51" t="str">
        <f t="shared" si="64"/>
        <v/>
      </c>
      <c r="P441" s="52" t="str">
        <f t="shared" si="65"/>
        <v/>
      </c>
      <c r="Q441" s="51" t="str">
        <f t="shared" si="66"/>
        <v/>
      </c>
      <c r="R441" s="51" t="str">
        <f t="shared" si="67"/>
        <v/>
      </c>
      <c r="S441" s="53" t="str">
        <f t="shared" si="68"/>
        <v/>
      </c>
      <c r="T441" s="54" t="str">
        <f t="shared" si="60"/>
        <v/>
      </c>
      <c r="U441" s="54" t="str">
        <f t="shared" si="61"/>
        <v/>
      </c>
      <c r="V441" s="49" t="str">
        <f t="shared" si="69"/>
        <v/>
      </c>
    </row>
    <row r="442" spans="1:22" ht="26.25" thickBot="1" x14ac:dyDescent="0.25">
      <c r="A442" s="132" t="s">
        <v>1157</v>
      </c>
      <c r="B442" s="129"/>
      <c r="C442" s="132" t="s">
        <v>513</v>
      </c>
      <c r="D442" s="129" t="s">
        <v>264</v>
      </c>
      <c r="E442" s="129"/>
      <c r="F442" s="129"/>
      <c r="G442" s="133"/>
      <c r="H442" s="43"/>
      <c r="I442" s="42"/>
      <c r="J442" s="42"/>
      <c r="K442" s="49"/>
      <c r="L442" s="127"/>
      <c r="M442" s="50" t="str">
        <f t="shared" si="62"/>
        <v>Soll</v>
      </c>
      <c r="N442" s="51" t="str">
        <f t="shared" si="63"/>
        <v/>
      </c>
      <c r="O442" s="51" t="str">
        <f t="shared" si="64"/>
        <v>Fehler in Punktespalte</v>
      </c>
      <c r="P442" s="52" t="str">
        <f t="shared" si="65"/>
        <v/>
      </c>
      <c r="Q442" s="51" t="str">
        <f t="shared" si="66"/>
        <v/>
      </c>
      <c r="R442" s="51" t="str">
        <f t="shared" si="67"/>
        <v/>
      </c>
      <c r="S442" s="53" t="str">
        <f t="shared" si="68"/>
        <v/>
      </c>
      <c r="T442" s="54" t="str">
        <f t="shared" si="60"/>
        <v/>
      </c>
      <c r="U442" s="54" t="str">
        <f t="shared" si="61"/>
        <v/>
      </c>
      <c r="V442" s="49" t="str">
        <f t="shared" si="69"/>
        <v/>
      </c>
    </row>
    <row r="443" spans="1:22" ht="26.25" thickBot="1" x14ac:dyDescent="0.25">
      <c r="A443" s="132" t="s">
        <v>1158</v>
      </c>
      <c r="B443" s="129"/>
      <c r="C443" s="132" t="s">
        <v>514</v>
      </c>
      <c r="D443" s="129" t="s">
        <v>264</v>
      </c>
      <c r="E443" s="129"/>
      <c r="F443" s="129"/>
      <c r="G443" s="133"/>
      <c r="H443" s="43"/>
      <c r="I443" s="42"/>
      <c r="J443" s="42"/>
      <c r="K443" s="49"/>
      <c r="L443" s="127"/>
      <c r="M443" s="50" t="str">
        <f t="shared" si="62"/>
        <v>Soll</v>
      </c>
      <c r="N443" s="51" t="str">
        <f t="shared" si="63"/>
        <v/>
      </c>
      <c r="O443" s="51" t="str">
        <f t="shared" si="64"/>
        <v>Fehler in Punktespalte</v>
      </c>
      <c r="P443" s="52" t="str">
        <f t="shared" si="65"/>
        <v/>
      </c>
      <c r="Q443" s="51" t="str">
        <f t="shared" si="66"/>
        <v/>
      </c>
      <c r="R443" s="51" t="str">
        <f t="shared" si="67"/>
        <v/>
      </c>
      <c r="S443" s="53" t="str">
        <f t="shared" si="68"/>
        <v/>
      </c>
      <c r="T443" s="54" t="str">
        <f t="shared" si="60"/>
        <v/>
      </c>
      <c r="U443" s="54" t="str">
        <f t="shared" si="61"/>
        <v/>
      </c>
      <c r="V443" s="49" t="str">
        <f t="shared" si="69"/>
        <v/>
      </c>
    </row>
    <row r="444" spans="1:22" ht="26.25" thickBot="1" x14ac:dyDescent="0.25">
      <c r="A444" s="132" t="s">
        <v>1159</v>
      </c>
      <c r="B444" s="129"/>
      <c r="C444" s="132" t="s">
        <v>515</v>
      </c>
      <c r="D444" s="129" t="s">
        <v>264</v>
      </c>
      <c r="E444" s="129"/>
      <c r="F444" s="129"/>
      <c r="G444" s="133"/>
      <c r="H444" s="43"/>
      <c r="I444" s="42"/>
      <c r="J444" s="42"/>
      <c r="K444" s="49"/>
      <c r="L444" s="127"/>
      <c r="M444" s="50" t="str">
        <f t="shared" si="62"/>
        <v>Soll</v>
      </c>
      <c r="N444" s="51" t="str">
        <f t="shared" si="63"/>
        <v/>
      </c>
      <c r="O444" s="51" t="str">
        <f t="shared" si="64"/>
        <v>Fehler in Punktespalte</v>
      </c>
      <c r="P444" s="52" t="str">
        <f t="shared" si="65"/>
        <v/>
      </c>
      <c r="Q444" s="51" t="str">
        <f t="shared" si="66"/>
        <v/>
      </c>
      <c r="R444" s="51" t="str">
        <f t="shared" si="67"/>
        <v/>
      </c>
      <c r="S444" s="53" t="str">
        <f t="shared" si="68"/>
        <v/>
      </c>
      <c r="T444" s="54" t="str">
        <f t="shared" si="60"/>
        <v/>
      </c>
      <c r="U444" s="54" t="str">
        <f t="shared" si="61"/>
        <v/>
      </c>
      <c r="V444" s="49" t="str">
        <f t="shared" si="69"/>
        <v/>
      </c>
    </row>
    <row r="445" spans="1:22" ht="16.5" thickBot="1" x14ac:dyDescent="0.25">
      <c r="A445" s="132"/>
      <c r="B445" s="129"/>
      <c r="C445" s="135" t="s">
        <v>759</v>
      </c>
      <c r="D445" s="129"/>
      <c r="E445" s="129"/>
      <c r="F445" s="129"/>
      <c r="G445" s="133"/>
      <c r="H445" s="43"/>
      <c r="I445" s="42"/>
      <c r="J445" s="42"/>
      <c r="K445" s="49"/>
      <c r="L445" s="127"/>
      <c r="M445" s="50" t="str">
        <f t="shared" si="62"/>
        <v/>
      </c>
      <c r="N445" s="51" t="str">
        <f t="shared" si="63"/>
        <v/>
      </c>
      <c r="O445" s="51" t="str">
        <f t="shared" si="64"/>
        <v/>
      </c>
      <c r="P445" s="52" t="str">
        <f t="shared" si="65"/>
        <v/>
      </c>
      <c r="Q445" s="51" t="str">
        <f t="shared" si="66"/>
        <v/>
      </c>
      <c r="R445" s="51" t="str">
        <f t="shared" si="67"/>
        <v/>
      </c>
      <c r="S445" s="53" t="str">
        <f t="shared" si="68"/>
        <v/>
      </c>
      <c r="T445" s="54" t="str">
        <f t="shared" si="60"/>
        <v/>
      </c>
      <c r="U445" s="54" t="str">
        <f t="shared" si="61"/>
        <v/>
      </c>
      <c r="V445" s="49" t="str">
        <f t="shared" si="69"/>
        <v/>
      </c>
    </row>
    <row r="446" spans="1:22" ht="26.25" thickBot="1" x14ac:dyDescent="0.25">
      <c r="A446" s="132" t="s">
        <v>1160</v>
      </c>
      <c r="B446" s="129"/>
      <c r="C446" s="132" t="s">
        <v>516</v>
      </c>
      <c r="D446" s="129" t="s">
        <v>264</v>
      </c>
      <c r="E446" s="129"/>
      <c r="F446" s="129"/>
      <c r="G446" s="133"/>
      <c r="H446" s="43"/>
      <c r="I446" s="42"/>
      <c r="J446" s="42"/>
      <c r="K446" s="49"/>
      <c r="L446" s="127"/>
      <c r="M446" s="50" t="str">
        <f t="shared" si="62"/>
        <v>Soll</v>
      </c>
      <c r="N446" s="51" t="str">
        <f t="shared" si="63"/>
        <v/>
      </c>
      <c r="O446" s="51" t="str">
        <f t="shared" si="64"/>
        <v>Fehler in Punktespalte</v>
      </c>
      <c r="P446" s="52" t="str">
        <f t="shared" si="65"/>
        <v/>
      </c>
      <c r="Q446" s="51" t="str">
        <f t="shared" si="66"/>
        <v/>
      </c>
      <c r="R446" s="51" t="str">
        <f t="shared" si="67"/>
        <v/>
      </c>
      <c r="S446" s="53" t="str">
        <f t="shared" si="68"/>
        <v/>
      </c>
      <c r="T446" s="54" t="str">
        <f t="shared" si="60"/>
        <v/>
      </c>
      <c r="U446" s="54" t="str">
        <f t="shared" si="61"/>
        <v/>
      </c>
      <c r="V446" s="49" t="str">
        <f t="shared" si="69"/>
        <v/>
      </c>
    </row>
    <row r="447" spans="1:22" ht="26.25" thickBot="1" x14ac:dyDescent="0.25">
      <c r="A447" s="132" t="s">
        <v>1161</v>
      </c>
      <c r="B447" s="129"/>
      <c r="C447" s="132" t="s">
        <v>517</v>
      </c>
      <c r="D447" s="129" t="s">
        <v>264</v>
      </c>
      <c r="E447" s="129"/>
      <c r="F447" s="129"/>
      <c r="G447" s="133"/>
      <c r="H447" s="43"/>
      <c r="I447" s="42"/>
      <c r="J447" s="42"/>
      <c r="K447" s="49"/>
      <c r="L447" s="127"/>
      <c r="M447" s="50" t="str">
        <f t="shared" si="62"/>
        <v>Soll</v>
      </c>
      <c r="N447" s="51" t="str">
        <f t="shared" si="63"/>
        <v/>
      </c>
      <c r="O447" s="51" t="str">
        <f t="shared" si="64"/>
        <v>Fehler in Punktespalte</v>
      </c>
      <c r="P447" s="52" t="str">
        <f t="shared" si="65"/>
        <v/>
      </c>
      <c r="Q447" s="51" t="str">
        <f t="shared" si="66"/>
        <v/>
      </c>
      <c r="R447" s="51" t="str">
        <f t="shared" si="67"/>
        <v/>
      </c>
      <c r="S447" s="53" t="str">
        <f t="shared" si="68"/>
        <v/>
      </c>
      <c r="T447" s="54" t="str">
        <f t="shared" si="60"/>
        <v/>
      </c>
      <c r="U447" s="54" t="str">
        <f t="shared" si="61"/>
        <v/>
      </c>
      <c r="V447" s="49" t="str">
        <f t="shared" si="69"/>
        <v/>
      </c>
    </row>
    <row r="448" spans="1:22" ht="26.25" thickBot="1" x14ac:dyDescent="0.25">
      <c r="A448" s="132" t="s">
        <v>1162</v>
      </c>
      <c r="B448" s="129"/>
      <c r="C448" s="132" t="s">
        <v>518</v>
      </c>
      <c r="D448" s="129" t="s">
        <v>264</v>
      </c>
      <c r="E448" s="129"/>
      <c r="F448" s="129"/>
      <c r="G448" s="133"/>
      <c r="H448" s="43"/>
      <c r="I448" s="42"/>
      <c r="J448" s="42"/>
      <c r="K448" s="49"/>
      <c r="L448" s="127"/>
      <c r="M448" s="50" t="str">
        <f t="shared" si="62"/>
        <v>Soll</v>
      </c>
      <c r="N448" s="51" t="str">
        <f t="shared" si="63"/>
        <v/>
      </c>
      <c r="O448" s="51" t="str">
        <f t="shared" si="64"/>
        <v>Fehler in Punktespalte</v>
      </c>
      <c r="P448" s="52" t="str">
        <f t="shared" si="65"/>
        <v/>
      </c>
      <c r="Q448" s="51" t="str">
        <f t="shared" si="66"/>
        <v/>
      </c>
      <c r="R448" s="51" t="str">
        <f t="shared" si="67"/>
        <v/>
      </c>
      <c r="S448" s="53" t="str">
        <f t="shared" si="68"/>
        <v/>
      </c>
      <c r="T448" s="54" t="str">
        <f t="shared" si="60"/>
        <v/>
      </c>
      <c r="U448" s="54" t="str">
        <f t="shared" si="61"/>
        <v/>
      </c>
      <c r="V448" s="49" t="str">
        <f t="shared" si="69"/>
        <v/>
      </c>
    </row>
    <row r="449" spans="1:22" ht="26.25" thickBot="1" x14ac:dyDescent="0.25">
      <c r="A449" s="132" t="s">
        <v>1163</v>
      </c>
      <c r="B449" s="129"/>
      <c r="C449" s="132" t="s">
        <v>519</v>
      </c>
      <c r="D449" s="129" t="s">
        <v>269</v>
      </c>
      <c r="E449" s="129">
        <v>25</v>
      </c>
      <c r="F449" s="129"/>
      <c r="G449" s="133"/>
      <c r="H449" s="43"/>
      <c r="I449" s="42"/>
      <c r="J449" s="42"/>
      <c r="K449" s="49"/>
      <c r="L449" s="127"/>
      <c r="M449" s="50" t="str">
        <f t="shared" si="62"/>
        <v>Soll</v>
      </c>
      <c r="N449" s="51" t="str">
        <f t="shared" si="63"/>
        <v/>
      </c>
      <c r="O449" s="51" t="str">
        <f t="shared" si="64"/>
        <v/>
      </c>
      <c r="P449" s="52" t="str">
        <f t="shared" si="65"/>
        <v/>
      </c>
      <c r="Q449" s="51" t="str">
        <f t="shared" si="66"/>
        <v/>
      </c>
      <c r="R449" s="51" t="str">
        <f t="shared" si="67"/>
        <v/>
      </c>
      <c r="S449" s="53" t="str">
        <f t="shared" si="68"/>
        <v/>
      </c>
      <c r="T449" s="54" t="str">
        <f t="shared" si="60"/>
        <v/>
      </c>
      <c r="U449" s="54" t="str">
        <f t="shared" si="61"/>
        <v/>
      </c>
      <c r="V449" s="49" t="str">
        <f t="shared" si="69"/>
        <v/>
      </c>
    </row>
    <row r="450" spans="1:22" ht="18.75" thickBot="1" x14ac:dyDescent="0.25">
      <c r="A450" s="132"/>
      <c r="B450" s="129"/>
      <c r="C450" s="130" t="s">
        <v>760</v>
      </c>
      <c r="D450" s="129"/>
      <c r="E450" s="129"/>
      <c r="F450" s="129"/>
      <c r="G450" s="133"/>
      <c r="H450" s="43"/>
      <c r="I450" s="42"/>
      <c r="J450" s="42"/>
      <c r="K450" s="49"/>
      <c r="L450" s="127"/>
      <c r="M450" s="50" t="str">
        <f t="shared" si="62"/>
        <v/>
      </c>
      <c r="N450" s="51" t="str">
        <f t="shared" si="63"/>
        <v/>
      </c>
      <c r="O450" s="51" t="str">
        <f t="shared" si="64"/>
        <v/>
      </c>
      <c r="P450" s="52" t="str">
        <f t="shared" si="65"/>
        <v/>
      </c>
      <c r="Q450" s="51" t="str">
        <f t="shared" si="66"/>
        <v/>
      </c>
      <c r="R450" s="51" t="str">
        <f t="shared" si="67"/>
        <v/>
      </c>
      <c r="S450" s="53" t="str">
        <f t="shared" si="68"/>
        <v/>
      </c>
      <c r="T450" s="54" t="str">
        <f t="shared" si="60"/>
        <v/>
      </c>
      <c r="U450" s="54" t="str">
        <f t="shared" si="61"/>
        <v/>
      </c>
      <c r="V450" s="49" t="str">
        <f t="shared" si="69"/>
        <v/>
      </c>
    </row>
    <row r="451" spans="1:22" ht="16.5" thickBot="1" x14ac:dyDescent="0.25">
      <c r="A451" s="132"/>
      <c r="B451" s="129"/>
      <c r="C451" s="135" t="s">
        <v>761</v>
      </c>
      <c r="D451" s="129"/>
      <c r="E451" s="129"/>
      <c r="F451" s="129"/>
      <c r="G451" s="133"/>
      <c r="H451" s="43"/>
      <c r="I451" s="42"/>
      <c r="J451" s="42"/>
      <c r="K451" s="49"/>
      <c r="L451" s="127"/>
      <c r="M451" s="50" t="str">
        <f t="shared" si="62"/>
        <v/>
      </c>
      <c r="N451" s="51" t="str">
        <f t="shared" si="63"/>
        <v/>
      </c>
      <c r="O451" s="51" t="str">
        <f t="shared" si="64"/>
        <v/>
      </c>
      <c r="P451" s="52" t="str">
        <f t="shared" si="65"/>
        <v/>
      </c>
      <c r="Q451" s="51" t="str">
        <f t="shared" si="66"/>
        <v/>
      </c>
      <c r="R451" s="51" t="str">
        <f t="shared" si="67"/>
        <v/>
      </c>
      <c r="S451" s="53" t="str">
        <f t="shared" si="68"/>
        <v/>
      </c>
      <c r="T451" s="54" t="str">
        <f t="shared" si="60"/>
        <v/>
      </c>
      <c r="U451" s="54" t="str">
        <f t="shared" si="61"/>
        <v/>
      </c>
      <c r="V451" s="49" t="str">
        <f t="shared" si="69"/>
        <v/>
      </c>
    </row>
    <row r="452" spans="1:22" ht="15.75" thickBot="1" x14ac:dyDescent="0.25">
      <c r="A452" s="132"/>
      <c r="B452" s="129"/>
      <c r="C452" s="138" t="s">
        <v>762</v>
      </c>
      <c r="D452" s="129"/>
      <c r="E452" s="129"/>
      <c r="F452" s="129"/>
      <c r="G452" s="133"/>
      <c r="H452" s="43"/>
      <c r="I452" s="42"/>
      <c r="J452" s="42"/>
      <c r="K452" s="49"/>
      <c r="L452" s="127"/>
      <c r="M452" s="50" t="str">
        <f t="shared" si="62"/>
        <v/>
      </c>
      <c r="N452" s="51" t="str">
        <f t="shared" si="63"/>
        <v/>
      </c>
      <c r="O452" s="51" t="str">
        <f t="shared" si="64"/>
        <v/>
      </c>
      <c r="P452" s="52" t="str">
        <f t="shared" si="65"/>
        <v/>
      </c>
      <c r="Q452" s="51" t="str">
        <f t="shared" si="66"/>
        <v/>
      </c>
      <c r="R452" s="51" t="str">
        <f t="shared" si="67"/>
        <v/>
      </c>
      <c r="S452" s="53" t="str">
        <f t="shared" si="68"/>
        <v/>
      </c>
      <c r="T452" s="54" t="str">
        <f t="shared" si="60"/>
        <v/>
      </c>
      <c r="U452" s="54" t="str">
        <f t="shared" si="61"/>
        <v/>
      </c>
      <c r="V452" s="49" t="str">
        <f t="shared" si="69"/>
        <v/>
      </c>
    </row>
    <row r="453" spans="1:22" ht="26.25" thickBot="1" x14ac:dyDescent="0.25">
      <c r="A453" s="132" t="s">
        <v>1164</v>
      </c>
      <c r="B453" s="129"/>
      <c r="C453" s="132" t="s">
        <v>520</v>
      </c>
      <c r="D453" s="129" t="s">
        <v>264</v>
      </c>
      <c r="E453" s="129"/>
      <c r="F453" s="129"/>
      <c r="G453" s="133"/>
      <c r="H453" s="43"/>
      <c r="I453" s="42"/>
      <c r="J453" s="42"/>
      <c r="K453" s="49"/>
      <c r="L453" s="127"/>
      <c r="M453" s="50" t="str">
        <f t="shared" si="62"/>
        <v>Soll</v>
      </c>
      <c r="N453" s="51" t="str">
        <f t="shared" si="63"/>
        <v/>
      </c>
      <c r="O453" s="51" t="str">
        <f t="shared" si="64"/>
        <v>Fehler in Punktespalte</v>
      </c>
      <c r="P453" s="52" t="str">
        <f t="shared" si="65"/>
        <v/>
      </c>
      <c r="Q453" s="51" t="str">
        <f t="shared" si="66"/>
        <v/>
      </c>
      <c r="R453" s="51" t="str">
        <f t="shared" si="67"/>
        <v/>
      </c>
      <c r="S453" s="53" t="str">
        <f t="shared" si="68"/>
        <v/>
      </c>
      <c r="T453" s="54" t="str">
        <f t="shared" si="60"/>
        <v/>
      </c>
      <c r="U453" s="54" t="str">
        <f t="shared" si="61"/>
        <v/>
      </c>
      <c r="V453" s="49" t="str">
        <f t="shared" si="69"/>
        <v/>
      </c>
    </row>
    <row r="454" spans="1:22" ht="26.25" thickBot="1" x14ac:dyDescent="0.25">
      <c r="A454" s="132" t="s">
        <v>1165</v>
      </c>
      <c r="B454" s="129"/>
      <c r="C454" s="132" t="s">
        <v>521</v>
      </c>
      <c r="D454" s="129" t="s">
        <v>264</v>
      </c>
      <c r="E454" s="129"/>
      <c r="F454" s="129"/>
      <c r="G454" s="133"/>
      <c r="H454" s="43"/>
      <c r="I454" s="42"/>
      <c r="J454" s="42"/>
      <c r="K454" s="49"/>
      <c r="L454" s="127"/>
      <c r="M454" s="50" t="str">
        <f t="shared" si="62"/>
        <v>Soll</v>
      </c>
      <c r="N454" s="51" t="str">
        <f t="shared" si="63"/>
        <v/>
      </c>
      <c r="O454" s="51" t="str">
        <f t="shared" si="64"/>
        <v>Fehler in Punktespalte</v>
      </c>
      <c r="P454" s="52" t="str">
        <f t="shared" si="65"/>
        <v/>
      </c>
      <c r="Q454" s="51" t="str">
        <f t="shared" si="66"/>
        <v/>
      </c>
      <c r="R454" s="51" t="str">
        <f t="shared" si="67"/>
        <v/>
      </c>
      <c r="S454" s="53" t="str">
        <f t="shared" si="68"/>
        <v/>
      </c>
      <c r="T454" s="54" t="str">
        <f t="shared" si="60"/>
        <v/>
      </c>
      <c r="U454" s="54" t="str">
        <f t="shared" si="61"/>
        <v/>
      </c>
      <c r="V454" s="49" t="str">
        <f t="shared" si="69"/>
        <v/>
      </c>
    </row>
    <row r="455" spans="1:22" ht="15" thickBot="1" x14ac:dyDescent="0.25">
      <c r="A455" s="132"/>
      <c r="B455" s="129"/>
      <c r="C455" s="137" t="s">
        <v>763</v>
      </c>
      <c r="D455" s="129"/>
      <c r="E455" s="129"/>
      <c r="F455" s="129"/>
      <c r="G455" s="133"/>
      <c r="H455" s="43"/>
      <c r="I455" s="42"/>
      <c r="J455" s="42"/>
      <c r="K455" s="49"/>
      <c r="L455" s="127"/>
      <c r="M455" s="50" t="str">
        <f t="shared" si="62"/>
        <v/>
      </c>
      <c r="N455" s="51" t="str">
        <f t="shared" si="63"/>
        <v/>
      </c>
      <c r="O455" s="51" t="str">
        <f t="shared" si="64"/>
        <v/>
      </c>
      <c r="P455" s="52" t="str">
        <f t="shared" si="65"/>
        <v/>
      </c>
      <c r="Q455" s="51" t="str">
        <f t="shared" si="66"/>
        <v/>
      </c>
      <c r="R455" s="51" t="str">
        <f t="shared" si="67"/>
        <v/>
      </c>
      <c r="S455" s="53" t="str">
        <f t="shared" si="68"/>
        <v/>
      </c>
      <c r="T455" s="54" t="str">
        <f t="shared" si="60"/>
        <v/>
      </c>
      <c r="U455" s="54" t="str">
        <f t="shared" si="61"/>
        <v/>
      </c>
      <c r="V455" s="49" t="str">
        <f t="shared" si="69"/>
        <v/>
      </c>
    </row>
    <row r="456" spans="1:22" ht="64.5" thickBot="1" x14ac:dyDescent="0.25">
      <c r="A456" s="132" t="s">
        <v>1166</v>
      </c>
      <c r="B456" s="129"/>
      <c r="C456" s="132" t="s">
        <v>594</v>
      </c>
      <c r="D456" s="129" t="s">
        <v>264</v>
      </c>
      <c r="E456" s="129"/>
      <c r="F456" s="129"/>
      <c r="G456" s="134" t="s">
        <v>578</v>
      </c>
      <c r="H456" s="43"/>
      <c r="I456" s="42"/>
      <c r="J456" s="42"/>
      <c r="K456" s="49"/>
      <c r="L456" s="127"/>
      <c r="M456" s="50" t="str">
        <f t="shared" si="62"/>
        <v>Soll</v>
      </c>
      <c r="N456" s="51" t="str">
        <f t="shared" si="63"/>
        <v/>
      </c>
      <c r="O456" s="51" t="str">
        <f t="shared" si="64"/>
        <v>Fehler in Punktespalte</v>
      </c>
      <c r="P456" s="52" t="str">
        <f t="shared" si="65"/>
        <v/>
      </c>
      <c r="Q456" s="51" t="str">
        <f t="shared" si="66"/>
        <v/>
      </c>
      <c r="R456" s="51" t="str">
        <f t="shared" si="67"/>
        <v/>
      </c>
      <c r="S456" s="53" t="str">
        <f t="shared" si="68"/>
        <v/>
      </c>
      <c r="T456" s="54" t="str">
        <f t="shared" si="60"/>
        <v/>
      </c>
      <c r="U456" s="54" t="str">
        <f t="shared" si="61"/>
        <v/>
      </c>
      <c r="V456" s="49" t="str">
        <f t="shared" si="69"/>
        <v/>
      </c>
    </row>
    <row r="457" spans="1:22" ht="15" thickBot="1" x14ac:dyDescent="0.25">
      <c r="A457" s="132"/>
      <c r="B457" s="129"/>
      <c r="C457" s="137" t="s">
        <v>764</v>
      </c>
      <c r="D457" s="129"/>
      <c r="E457" s="129"/>
      <c r="F457" s="129"/>
      <c r="G457" s="133"/>
      <c r="H457" s="43"/>
      <c r="I457" s="42"/>
      <c r="J457" s="42"/>
      <c r="K457" s="49"/>
      <c r="L457" s="127"/>
      <c r="M457" s="50" t="str">
        <f t="shared" si="62"/>
        <v/>
      </c>
      <c r="N457" s="51" t="str">
        <f t="shared" si="63"/>
        <v/>
      </c>
      <c r="O457" s="51" t="str">
        <f t="shared" si="64"/>
        <v/>
      </c>
      <c r="P457" s="52" t="str">
        <f t="shared" si="65"/>
        <v/>
      </c>
      <c r="Q457" s="51" t="str">
        <f t="shared" si="66"/>
        <v/>
      </c>
      <c r="R457" s="51" t="str">
        <f t="shared" si="67"/>
        <v/>
      </c>
      <c r="S457" s="53" t="str">
        <f t="shared" si="68"/>
        <v/>
      </c>
      <c r="T457" s="54" t="str">
        <f t="shared" ref="T457:T520" si="70" xml:space="preserve"> IF(AND($E457&gt;0,H457&lt;&gt;""),IF( H457="A", $E457, IF( H457="B", $E457 * Prozent_B, IF( H457="C", $E457 *Prozent_C, IF( H457="D", 0, "Fehler" ) ) ) ), "")</f>
        <v/>
      </c>
      <c r="U457" s="54" t="str">
        <f t="shared" ref="U457:U520" si="71" xml:space="preserve"> IF( $E457&gt;0,IF(K457&gt;0, IF( K457="A", $E457, IF( K457="B", $E457 * Prozent_B, IF( K457="C", $E457 *Prozent_C, IF( K457="D", 0, "Fehler" ) ) ) ),T457), "")</f>
        <v/>
      </c>
      <c r="V457" s="49" t="str">
        <f t="shared" si="69"/>
        <v/>
      </c>
    </row>
    <row r="458" spans="1:22" ht="26.25" thickBot="1" x14ac:dyDescent="0.25">
      <c r="A458" s="132" t="s">
        <v>1167</v>
      </c>
      <c r="B458" s="129"/>
      <c r="C458" s="132" t="s">
        <v>522</v>
      </c>
      <c r="D458" s="129" t="s">
        <v>264</v>
      </c>
      <c r="E458" s="129"/>
      <c r="F458" s="129"/>
      <c r="G458" s="133"/>
      <c r="H458" s="43"/>
      <c r="I458" s="42"/>
      <c r="J458" s="42"/>
      <c r="K458" s="49"/>
      <c r="L458" s="127"/>
      <c r="M458" s="50" t="str">
        <f t="shared" ref="M458:M521" si="72">IF(ISERR(VALUE(SUBSTITUTE(A458,CHAR(160),""))),"",(IF(ISERROR(SEARCH("X",D458)),"Soll","Muss")))</f>
        <v>Soll</v>
      </c>
      <c r="N458" s="51" t="str">
        <f t="shared" ref="N458:N521" si="73">IF(AND(D458="x",F458&lt;&gt;""), "Fehler", "")</f>
        <v/>
      </c>
      <c r="O458" s="51" t="str">
        <f t="shared" ref="O458:O521" si="74">IF(M458="","",
      IF(M458="Soll",
           IF(NOT(ISNUMBER(E458)),"Fehler in Punktespalte",
                IF(NOT(E458&gt;0),"Fehler: Negative Punktzahl","")
               ),""
          )
     )</f>
        <v>Fehler in Punktespalte</v>
      </c>
      <c r="P458" s="52" t="str">
        <f t="shared" ref="P458:P521" si="75">IF( AND(E458&gt;0,M458&lt;&gt;"soll"), "Fehler", "")</f>
        <v/>
      </c>
      <c r="Q458" s="51" t="str">
        <f t="shared" ref="Q458:Q521" si="76">IF( AND(A458="",D458="x"), "Fehler", "")</f>
        <v/>
      </c>
      <c r="R458" s="51" t="str">
        <f t="shared" ref="R458:R521" si="77">IF(AND(M458="Muss",NOT(E458="")),"Fehler","")</f>
        <v/>
      </c>
      <c r="S458" s="53" t="str">
        <f t="shared" ref="S458:S521" si="78">IF(
AND(F458&lt;&gt;"",OR(
ISERROR(SEARCH("Konzept",C458)),
ISERROR(SEARCH("benannt",C458)),
ISERROR(SEARCH("benennt",C458)),
ISERROR(SEARCH("gibt an",C458)),
ISERROR(SEARCH("erklärt",C458)),
ISERROR(SEARCH("erläutert",C458)),
))," 'E' richtig?",
IF(
AND(F458="",OR(
ISNUMBER(SEARCH("Konzept",C458)),
ISNUMBER(SEARCH("benannt",C458)),
ISNUMBER(SEARCH("benennt",C458)),
ISNUMBER(SEARCH("gibt an",C458)),
ISNUMBER(SEARCH("erklärt",C458)),
ISNUMBER(SEARCH("erläutert",C458))
)),"Fehlt hier 'E' ?",""))</f>
        <v/>
      </c>
      <c r="T458" s="54" t="str">
        <f t="shared" si="70"/>
        <v/>
      </c>
      <c r="U458" s="54" t="str">
        <f t="shared" si="71"/>
        <v/>
      </c>
      <c r="V458" s="49" t="str">
        <f t="shared" ref="V458:V521" si="79" xml:space="preserve"> IF( $M458 ="muss", IF(H458&lt;&gt;"",IF(IF(K458&gt;0, K458,H458)&lt;&gt;"A", "Fehler", ""), ""),"")</f>
        <v/>
      </c>
    </row>
    <row r="459" spans="1:22" ht="26.25" thickBot="1" x14ac:dyDescent="0.25">
      <c r="A459" s="132" t="s">
        <v>1168</v>
      </c>
      <c r="B459" s="129"/>
      <c r="C459" s="132" t="s">
        <v>523</v>
      </c>
      <c r="D459" s="129" t="s">
        <v>264</v>
      </c>
      <c r="E459" s="129"/>
      <c r="F459" s="129"/>
      <c r="G459" s="133"/>
      <c r="H459" s="43"/>
      <c r="I459" s="42"/>
      <c r="J459" s="42"/>
      <c r="K459" s="49"/>
      <c r="L459" s="127"/>
      <c r="M459" s="50" t="str">
        <f t="shared" si="72"/>
        <v>Soll</v>
      </c>
      <c r="N459" s="51" t="str">
        <f t="shared" si="73"/>
        <v/>
      </c>
      <c r="O459" s="51" t="str">
        <f t="shared" si="74"/>
        <v>Fehler in Punktespalte</v>
      </c>
      <c r="P459" s="52" t="str">
        <f t="shared" si="75"/>
        <v/>
      </c>
      <c r="Q459" s="51" t="str">
        <f t="shared" si="76"/>
        <v/>
      </c>
      <c r="R459" s="51" t="str">
        <f t="shared" si="77"/>
        <v/>
      </c>
      <c r="S459" s="53" t="str">
        <f t="shared" si="78"/>
        <v/>
      </c>
      <c r="T459" s="54" t="str">
        <f t="shared" si="70"/>
        <v/>
      </c>
      <c r="U459" s="54" t="str">
        <f t="shared" si="71"/>
        <v/>
      </c>
      <c r="V459" s="49" t="str">
        <f t="shared" si="79"/>
        <v/>
      </c>
    </row>
    <row r="460" spans="1:22" ht="26.25" thickBot="1" x14ac:dyDescent="0.25">
      <c r="A460" s="132" t="s">
        <v>1169</v>
      </c>
      <c r="B460" s="129"/>
      <c r="C460" s="132" t="s">
        <v>524</v>
      </c>
      <c r="D460" s="129" t="s">
        <v>269</v>
      </c>
      <c r="E460" s="129">
        <v>100</v>
      </c>
      <c r="F460" s="129"/>
      <c r="G460" s="133"/>
      <c r="H460" s="43"/>
      <c r="I460" s="42"/>
      <c r="J460" s="42"/>
      <c r="K460" s="49"/>
      <c r="L460" s="127"/>
      <c r="M460" s="50" t="str">
        <f t="shared" si="72"/>
        <v>Soll</v>
      </c>
      <c r="N460" s="51" t="str">
        <f t="shared" si="73"/>
        <v/>
      </c>
      <c r="O460" s="51" t="str">
        <f t="shared" si="74"/>
        <v/>
      </c>
      <c r="P460" s="52" t="str">
        <f t="shared" si="75"/>
        <v/>
      </c>
      <c r="Q460" s="51" t="str">
        <f t="shared" si="76"/>
        <v/>
      </c>
      <c r="R460" s="51" t="str">
        <f t="shared" si="77"/>
        <v/>
      </c>
      <c r="S460" s="53" t="str">
        <f t="shared" si="78"/>
        <v/>
      </c>
      <c r="T460" s="54" t="str">
        <f t="shared" si="70"/>
        <v/>
      </c>
      <c r="U460" s="54" t="str">
        <f t="shared" si="71"/>
        <v/>
      </c>
      <c r="V460" s="49" t="str">
        <f t="shared" si="79"/>
        <v/>
      </c>
    </row>
    <row r="461" spans="1:22" ht="26.25" thickBot="1" x14ac:dyDescent="0.25">
      <c r="A461" s="132" t="s">
        <v>1170</v>
      </c>
      <c r="B461" s="129"/>
      <c r="C461" s="132" t="s">
        <v>525</v>
      </c>
      <c r="D461" s="129" t="s">
        <v>264</v>
      </c>
      <c r="E461" s="129"/>
      <c r="F461" s="129"/>
      <c r="G461" s="133"/>
      <c r="H461" s="43"/>
      <c r="I461" s="42"/>
      <c r="J461" s="42"/>
      <c r="K461" s="49"/>
      <c r="L461" s="127"/>
      <c r="M461" s="50" t="str">
        <f t="shared" si="72"/>
        <v>Soll</v>
      </c>
      <c r="N461" s="51" t="str">
        <f t="shared" si="73"/>
        <v/>
      </c>
      <c r="O461" s="51" t="str">
        <f t="shared" si="74"/>
        <v>Fehler in Punktespalte</v>
      </c>
      <c r="P461" s="52" t="str">
        <f t="shared" si="75"/>
        <v/>
      </c>
      <c r="Q461" s="51" t="str">
        <f t="shared" si="76"/>
        <v/>
      </c>
      <c r="R461" s="51" t="str">
        <f t="shared" si="77"/>
        <v/>
      </c>
      <c r="S461" s="53" t="str">
        <f t="shared" si="78"/>
        <v/>
      </c>
      <c r="T461" s="54" t="str">
        <f t="shared" si="70"/>
        <v/>
      </c>
      <c r="U461" s="54" t="str">
        <f t="shared" si="71"/>
        <v/>
      </c>
      <c r="V461" s="49" t="str">
        <f t="shared" si="79"/>
        <v/>
      </c>
    </row>
    <row r="462" spans="1:22" ht="26.25" thickBot="1" x14ac:dyDescent="0.25">
      <c r="A462" s="132" t="s">
        <v>1171</v>
      </c>
      <c r="B462" s="129"/>
      <c r="C462" s="132" t="s">
        <v>526</v>
      </c>
      <c r="D462" s="129" t="s">
        <v>264</v>
      </c>
      <c r="E462" s="129"/>
      <c r="F462" s="129"/>
      <c r="G462" s="133"/>
      <c r="H462" s="43"/>
      <c r="I462" s="42"/>
      <c r="J462" s="42"/>
      <c r="K462" s="49"/>
      <c r="L462" s="127"/>
      <c r="M462" s="50" t="str">
        <f t="shared" si="72"/>
        <v>Soll</v>
      </c>
      <c r="N462" s="51" t="str">
        <f t="shared" si="73"/>
        <v/>
      </c>
      <c r="O462" s="51" t="str">
        <f t="shared" si="74"/>
        <v>Fehler in Punktespalte</v>
      </c>
      <c r="P462" s="52" t="str">
        <f t="shared" si="75"/>
        <v/>
      </c>
      <c r="Q462" s="51" t="str">
        <f t="shared" si="76"/>
        <v/>
      </c>
      <c r="R462" s="51" t="str">
        <f t="shared" si="77"/>
        <v/>
      </c>
      <c r="S462" s="53" t="str">
        <f t="shared" si="78"/>
        <v/>
      </c>
      <c r="T462" s="54" t="str">
        <f t="shared" si="70"/>
        <v/>
      </c>
      <c r="U462" s="54" t="str">
        <f t="shared" si="71"/>
        <v/>
      </c>
      <c r="V462" s="49" t="str">
        <f t="shared" si="79"/>
        <v/>
      </c>
    </row>
    <row r="463" spans="1:22" ht="15.75" thickBot="1" x14ac:dyDescent="0.25">
      <c r="A463" s="132"/>
      <c r="B463" s="129"/>
      <c r="C463" s="138" t="s">
        <v>765</v>
      </c>
      <c r="D463" s="129"/>
      <c r="E463" s="129"/>
      <c r="F463" s="129"/>
      <c r="G463" s="133"/>
      <c r="H463" s="43"/>
      <c r="I463" s="42"/>
      <c r="J463" s="42"/>
      <c r="K463" s="49"/>
      <c r="L463" s="127"/>
      <c r="M463" s="50" t="str">
        <f t="shared" si="72"/>
        <v/>
      </c>
      <c r="N463" s="51" t="str">
        <f t="shared" si="73"/>
        <v/>
      </c>
      <c r="O463" s="51" t="str">
        <f t="shared" si="74"/>
        <v/>
      </c>
      <c r="P463" s="52" t="str">
        <f t="shared" si="75"/>
        <v/>
      </c>
      <c r="Q463" s="51" t="str">
        <f t="shared" si="76"/>
        <v/>
      </c>
      <c r="R463" s="51" t="str">
        <f t="shared" si="77"/>
        <v/>
      </c>
      <c r="S463" s="53" t="str">
        <f t="shared" si="78"/>
        <v/>
      </c>
      <c r="T463" s="54" t="str">
        <f t="shared" si="70"/>
        <v/>
      </c>
      <c r="U463" s="54" t="str">
        <f t="shared" si="71"/>
        <v/>
      </c>
      <c r="V463" s="49" t="str">
        <f t="shared" si="79"/>
        <v/>
      </c>
    </row>
    <row r="464" spans="1:22" ht="15" thickBot="1" x14ac:dyDescent="0.25">
      <c r="A464" s="132"/>
      <c r="B464" s="129"/>
      <c r="C464" s="137" t="s">
        <v>766</v>
      </c>
      <c r="D464" s="129"/>
      <c r="E464" s="129"/>
      <c r="F464" s="129"/>
      <c r="G464" s="133"/>
      <c r="H464" s="43"/>
      <c r="I464" s="42"/>
      <c r="J464" s="42"/>
      <c r="K464" s="49"/>
      <c r="L464" s="127"/>
      <c r="M464" s="50" t="str">
        <f t="shared" si="72"/>
        <v/>
      </c>
      <c r="N464" s="51" t="str">
        <f t="shared" si="73"/>
        <v/>
      </c>
      <c r="O464" s="51" t="str">
        <f t="shared" si="74"/>
        <v/>
      </c>
      <c r="P464" s="52" t="str">
        <f t="shared" si="75"/>
        <v/>
      </c>
      <c r="Q464" s="51" t="str">
        <f t="shared" si="76"/>
        <v/>
      </c>
      <c r="R464" s="51" t="str">
        <f t="shared" si="77"/>
        <v/>
      </c>
      <c r="S464" s="53" t="str">
        <f t="shared" si="78"/>
        <v/>
      </c>
      <c r="T464" s="54" t="str">
        <f t="shared" si="70"/>
        <v/>
      </c>
      <c r="U464" s="54" t="str">
        <f t="shared" si="71"/>
        <v/>
      </c>
      <c r="V464" s="49" t="str">
        <f t="shared" si="79"/>
        <v/>
      </c>
    </row>
    <row r="465" spans="1:22" ht="26.25" thickBot="1" x14ac:dyDescent="0.25">
      <c r="A465" s="132" t="s">
        <v>1172</v>
      </c>
      <c r="B465" s="129"/>
      <c r="C465" s="132" t="s">
        <v>527</v>
      </c>
      <c r="D465" s="129" t="s">
        <v>264</v>
      </c>
      <c r="E465" s="129"/>
      <c r="F465" s="129"/>
      <c r="G465" s="133"/>
      <c r="H465" s="43"/>
      <c r="I465" s="42"/>
      <c r="J465" s="42"/>
      <c r="K465" s="49"/>
      <c r="L465" s="127"/>
      <c r="M465" s="50" t="str">
        <f t="shared" si="72"/>
        <v>Soll</v>
      </c>
      <c r="N465" s="51" t="str">
        <f t="shared" si="73"/>
        <v/>
      </c>
      <c r="O465" s="51" t="str">
        <f t="shared" si="74"/>
        <v>Fehler in Punktespalte</v>
      </c>
      <c r="P465" s="52" t="str">
        <f t="shared" si="75"/>
        <v/>
      </c>
      <c r="Q465" s="51" t="str">
        <f t="shared" si="76"/>
        <v/>
      </c>
      <c r="R465" s="51" t="str">
        <f t="shared" si="77"/>
        <v/>
      </c>
      <c r="S465" s="53" t="str">
        <f t="shared" si="78"/>
        <v/>
      </c>
      <c r="T465" s="54" t="str">
        <f t="shared" si="70"/>
        <v/>
      </c>
      <c r="U465" s="54" t="str">
        <f t="shared" si="71"/>
        <v/>
      </c>
      <c r="V465" s="49" t="str">
        <f t="shared" si="79"/>
        <v/>
      </c>
    </row>
    <row r="466" spans="1:22" ht="15" thickBot="1" x14ac:dyDescent="0.25">
      <c r="A466" s="132"/>
      <c r="B466" s="129"/>
      <c r="C466" s="137" t="s">
        <v>767</v>
      </c>
      <c r="D466" s="129"/>
      <c r="E466" s="129"/>
      <c r="F466" s="129"/>
      <c r="G466" s="133"/>
      <c r="H466" s="43"/>
      <c r="I466" s="42"/>
      <c r="J466" s="42"/>
      <c r="K466" s="49"/>
      <c r="L466" s="127"/>
      <c r="M466" s="50" t="str">
        <f t="shared" si="72"/>
        <v/>
      </c>
      <c r="N466" s="51" t="str">
        <f t="shared" si="73"/>
        <v/>
      </c>
      <c r="O466" s="51" t="str">
        <f t="shared" si="74"/>
        <v/>
      </c>
      <c r="P466" s="52" t="str">
        <f t="shared" si="75"/>
        <v/>
      </c>
      <c r="Q466" s="51" t="str">
        <f t="shared" si="76"/>
        <v/>
      </c>
      <c r="R466" s="51" t="str">
        <f t="shared" si="77"/>
        <v/>
      </c>
      <c r="S466" s="53" t="str">
        <f t="shared" si="78"/>
        <v/>
      </c>
      <c r="T466" s="54" t="str">
        <f t="shared" si="70"/>
        <v/>
      </c>
      <c r="U466" s="54" t="str">
        <f t="shared" si="71"/>
        <v/>
      </c>
      <c r="V466" s="49" t="str">
        <f t="shared" si="79"/>
        <v/>
      </c>
    </row>
    <row r="467" spans="1:22" ht="26.25" thickBot="1" x14ac:dyDescent="0.25">
      <c r="A467" s="132" t="s">
        <v>1173</v>
      </c>
      <c r="B467" s="129"/>
      <c r="C467" s="132" t="s">
        <v>528</v>
      </c>
      <c r="D467" s="129" t="s">
        <v>264</v>
      </c>
      <c r="E467" s="129"/>
      <c r="F467" s="129"/>
      <c r="G467" s="133"/>
      <c r="H467" s="43"/>
      <c r="I467" s="42"/>
      <c r="J467" s="42"/>
      <c r="K467" s="49"/>
      <c r="L467" s="127"/>
      <c r="M467" s="50" t="str">
        <f t="shared" si="72"/>
        <v>Soll</v>
      </c>
      <c r="N467" s="51" t="str">
        <f t="shared" si="73"/>
        <v/>
      </c>
      <c r="O467" s="51" t="str">
        <f t="shared" si="74"/>
        <v>Fehler in Punktespalte</v>
      </c>
      <c r="P467" s="52" t="str">
        <f t="shared" si="75"/>
        <v/>
      </c>
      <c r="Q467" s="51" t="str">
        <f t="shared" si="76"/>
        <v/>
      </c>
      <c r="R467" s="51" t="str">
        <f t="shared" si="77"/>
        <v/>
      </c>
      <c r="S467" s="53" t="str">
        <f t="shared" si="78"/>
        <v/>
      </c>
      <c r="T467" s="54" t="str">
        <f t="shared" si="70"/>
        <v/>
      </c>
      <c r="U467" s="54" t="str">
        <f t="shared" si="71"/>
        <v/>
      </c>
      <c r="V467" s="49" t="str">
        <f t="shared" si="79"/>
        <v/>
      </c>
    </row>
    <row r="468" spans="1:22" ht="26.25" thickBot="1" x14ac:dyDescent="0.25">
      <c r="A468" s="132" t="s">
        <v>1174</v>
      </c>
      <c r="B468" s="129"/>
      <c r="C468" s="138" t="s">
        <v>768</v>
      </c>
      <c r="D468" s="129"/>
      <c r="E468" s="129"/>
      <c r="F468" s="129"/>
      <c r="G468" s="133"/>
      <c r="H468" s="43"/>
      <c r="I468" s="42"/>
      <c r="J468" s="42"/>
      <c r="K468" s="49"/>
      <c r="L468" s="127"/>
      <c r="M468" s="50" t="str">
        <f t="shared" si="72"/>
        <v>Soll</v>
      </c>
      <c r="N468" s="51" t="str">
        <f t="shared" si="73"/>
        <v/>
      </c>
      <c r="O468" s="51" t="str">
        <f t="shared" si="74"/>
        <v>Fehler in Punktespalte</v>
      </c>
      <c r="P468" s="52" t="str">
        <f t="shared" si="75"/>
        <v/>
      </c>
      <c r="Q468" s="51" t="str">
        <f t="shared" si="76"/>
        <v/>
      </c>
      <c r="R468" s="51" t="str">
        <f t="shared" si="77"/>
        <v/>
      </c>
      <c r="S468" s="53" t="str">
        <f t="shared" si="78"/>
        <v/>
      </c>
      <c r="T468" s="54" t="str">
        <f t="shared" si="70"/>
        <v/>
      </c>
      <c r="U468" s="54" t="str">
        <f t="shared" si="71"/>
        <v/>
      </c>
      <c r="V468" s="49" t="str">
        <f t="shared" si="79"/>
        <v/>
      </c>
    </row>
    <row r="469" spans="1:22" ht="26.25" thickBot="1" x14ac:dyDescent="0.25">
      <c r="A469" s="132" t="s">
        <v>1175</v>
      </c>
      <c r="B469" s="129"/>
      <c r="C469" s="132" t="s">
        <v>529</v>
      </c>
      <c r="D469" s="129" t="s">
        <v>264</v>
      </c>
      <c r="E469" s="129"/>
      <c r="F469" s="129"/>
      <c r="G469" s="133"/>
      <c r="H469" s="43"/>
      <c r="I469" s="42"/>
      <c r="J469" s="42"/>
      <c r="K469" s="49"/>
      <c r="L469" s="127"/>
      <c r="M469" s="50" t="str">
        <f t="shared" si="72"/>
        <v>Soll</v>
      </c>
      <c r="N469" s="51" t="str">
        <f t="shared" si="73"/>
        <v/>
      </c>
      <c r="O469" s="51" t="str">
        <f t="shared" si="74"/>
        <v>Fehler in Punktespalte</v>
      </c>
      <c r="P469" s="52" t="str">
        <f t="shared" si="75"/>
        <v/>
      </c>
      <c r="Q469" s="51" t="str">
        <f t="shared" si="76"/>
        <v/>
      </c>
      <c r="R469" s="51" t="str">
        <f t="shared" si="77"/>
        <v/>
      </c>
      <c r="S469" s="53" t="str">
        <f t="shared" si="78"/>
        <v/>
      </c>
      <c r="T469" s="54" t="str">
        <f t="shared" si="70"/>
        <v/>
      </c>
      <c r="U469" s="54" t="str">
        <f t="shared" si="71"/>
        <v/>
      </c>
      <c r="V469" s="49" t="str">
        <f t="shared" si="79"/>
        <v/>
      </c>
    </row>
    <row r="470" spans="1:22" ht="15.75" thickBot="1" x14ac:dyDescent="0.25">
      <c r="A470" s="132"/>
      <c r="B470" s="129"/>
      <c r="C470" s="138" t="s">
        <v>769</v>
      </c>
      <c r="D470" s="129"/>
      <c r="E470" s="129"/>
      <c r="F470" s="129"/>
      <c r="G470" s="133"/>
      <c r="H470" s="43"/>
      <c r="I470" s="42"/>
      <c r="J470" s="42"/>
      <c r="K470" s="49"/>
      <c r="L470" s="127"/>
      <c r="M470" s="50" t="str">
        <f t="shared" si="72"/>
        <v/>
      </c>
      <c r="N470" s="51" t="str">
        <f t="shared" si="73"/>
        <v/>
      </c>
      <c r="O470" s="51" t="str">
        <f t="shared" si="74"/>
        <v/>
      </c>
      <c r="P470" s="52" t="str">
        <f t="shared" si="75"/>
        <v/>
      </c>
      <c r="Q470" s="51" t="str">
        <f t="shared" si="76"/>
        <v/>
      </c>
      <c r="R470" s="51" t="str">
        <f t="shared" si="77"/>
        <v/>
      </c>
      <c r="S470" s="53" t="str">
        <f t="shared" si="78"/>
        <v/>
      </c>
      <c r="T470" s="54" t="str">
        <f t="shared" si="70"/>
        <v/>
      </c>
      <c r="U470" s="54" t="str">
        <f t="shared" si="71"/>
        <v/>
      </c>
      <c r="V470" s="49" t="str">
        <f t="shared" si="79"/>
        <v/>
      </c>
    </row>
    <row r="471" spans="1:22" ht="26.25" thickBot="1" x14ac:dyDescent="0.25">
      <c r="A471" s="132" t="s">
        <v>1176</v>
      </c>
      <c r="B471" s="129"/>
      <c r="C471" s="132" t="s">
        <v>530</v>
      </c>
      <c r="D471" s="129" t="s">
        <v>264</v>
      </c>
      <c r="E471" s="129"/>
      <c r="F471" s="129"/>
      <c r="G471" s="133"/>
      <c r="H471" s="43"/>
      <c r="I471" s="42"/>
      <c r="J471" s="42"/>
      <c r="K471" s="49"/>
      <c r="L471" s="127"/>
      <c r="M471" s="50" t="str">
        <f t="shared" si="72"/>
        <v>Soll</v>
      </c>
      <c r="N471" s="51" t="str">
        <f t="shared" si="73"/>
        <v/>
      </c>
      <c r="O471" s="51" t="str">
        <f t="shared" si="74"/>
        <v>Fehler in Punktespalte</v>
      </c>
      <c r="P471" s="52" t="str">
        <f t="shared" si="75"/>
        <v/>
      </c>
      <c r="Q471" s="51" t="str">
        <f t="shared" si="76"/>
        <v/>
      </c>
      <c r="R471" s="51" t="str">
        <f t="shared" si="77"/>
        <v/>
      </c>
      <c r="S471" s="53" t="str">
        <f t="shared" si="78"/>
        <v/>
      </c>
      <c r="T471" s="54" t="str">
        <f t="shared" si="70"/>
        <v/>
      </c>
      <c r="U471" s="54" t="str">
        <f t="shared" si="71"/>
        <v/>
      </c>
      <c r="V471" s="49" t="str">
        <f t="shared" si="79"/>
        <v/>
      </c>
    </row>
    <row r="472" spans="1:22" ht="26.25" thickBot="1" x14ac:dyDescent="0.25">
      <c r="A472" s="132" t="s">
        <v>1177</v>
      </c>
      <c r="B472" s="129"/>
      <c r="C472" s="132" t="s">
        <v>531</v>
      </c>
      <c r="D472" s="129" t="s">
        <v>264</v>
      </c>
      <c r="E472" s="129"/>
      <c r="F472" s="129"/>
      <c r="G472" s="133"/>
      <c r="H472" s="43"/>
      <c r="I472" s="42"/>
      <c r="J472" s="42"/>
      <c r="K472" s="49"/>
      <c r="L472" s="127"/>
      <c r="M472" s="50" t="str">
        <f t="shared" si="72"/>
        <v>Soll</v>
      </c>
      <c r="N472" s="51" t="str">
        <f t="shared" si="73"/>
        <v/>
      </c>
      <c r="O472" s="51" t="str">
        <f t="shared" si="74"/>
        <v>Fehler in Punktespalte</v>
      </c>
      <c r="P472" s="52" t="str">
        <f t="shared" si="75"/>
        <v/>
      </c>
      <c r="Q472" s="51" t="str">
        <f t="shared" si="76"/>
        <v/>
      </c>
      <c r="R472" s="51" t="str">
        <f t="shared" si="77"/>
        <v/>
      </c>
      <c r="S472" s="53" t="str">
        <f t="shared" si="78"/>
        <v/>
      </c>
      <c r="T472" s="54" t="str">
        <f t="shared" si="70"/>
        <v/>
      </c>
      <c r="U472" s="54" t="str">
        <f t="shared" si="71"/>
        <v/>
      </c>
      <c r="V472" s="49" t="str">
        <f t="shared" si="79"/>
        <v/>
      </c>
    </row>
    <row r="473" spans="1:22" ht="26.25" thickBot="1" x14ac:dyDescent="0.25">
      <c r="A473" s="132" t="s">
        <v>1178</v>
      </c>
      <c r="B473" s="129"/>
      <c r="C473" s="132" t="s">
        <v>770</v>
      </c>
      <c r="D473" s="129" t="s">
        <v>264</v>
      </c>
      <c r="E473" s="129"/>
      <c r="F473" s="129"/>
      <c r="G473" s="133"/>
      <c r="H473" s="43"/>
      <c r="I473" s="42"/>
      <c r="J473" s="42"/>
      <c r="K473" s="49"/>
      <c r="L473" s="127"/>
      <c r="M473" s="50" t="str">
        <f t="shared" si="72"/>
        <v>Soll</v>
      </c>
      <c r="N473" s="51" t="str">
        <f t="shared" si="73"/>
        <v/>
      </c>
      <c r="O473" s="51" t="str">
        <f t="shared" si="74"/>
        <v>Fehler in Punktespalte</v>
      </c>
      <c r="P473" s="52" t="str">
        <f t="shared" si="75"/>
        <v/>
      </c>
      <c r="Q473" s="51" t="str">
        <f t="shared" si="76"/>
        <v/>
      </c>
      <c r="R473" s="51" t="str">
        <f t="shared" si="77"/>
        <v/>
      </c>
      <c r="S473" s="53" t="str">
        <f t="shared" si="78"/>
        <v/>
      </c>
      <c r="T473" s="54" t="str">
        <f t="shared" si="70"/>
        <v/>
      </c>
      <c r="U473" s="54" t="str">
        <f t="shared" si="71"/>
        <v/>
      </c>
      <c r="V473" s="49" t="str">
        <f t="shared" si="79"/>
        <v/>
      </c>
    </row>
    <row r="474" spans="1:22" ht="26.25" thickBot="1" x14ac:dyDescent="0.25">
      <c r="A474" s="132" t="s">
        <v>1179</v>
      </c>
      <c r="B474" s="129"/>
      <c r="C474" s="132" t="s">
        <v>771</v>
      </c>
      <c r="D474" s="129" t="s">
        <v>264</v>
      </c>
      <c r="E474" s="129"/>
      <c r="F474" s="129"/>
      <c r="G474" s="133"/>
      <c r="H474" s="43"/>
      <c r="I474" s="42"/>
      <c r="J474" s="42"/>
      <c r="K474" s="49"/>
      <c r="L474" s="127"/>
      <c r="M474" s="50" t="str">
        <f t="shared" si="72"/>
        <v>Soll</v>
      </c>
      <c r="N474" s="51" t="str">
        <f t="shared" si="73"/>
        <v/>
      </c>
      <c r="O474" s="51" t="str">
        <f t="shared" si="74"/>
        <v>Fehler in Punktespalte</v>
      </c>
      <c r="P474" s="52" t="str">
        <f t="shared" si="75"/>
        <v/>
      </c>
      <c r="Q474" s="51" t="str">
        <f t="shared" si="76"/>
        <v/>
      </c>
      <c r="R474" s="51" t="str">
        <f t="shared" si="77"/>
        <v/>
      </c>
      <c r="S474" s="53" t="str">
        <f t="shared" si="78"/>
        <v/>
      </c>
      <c r="T474" s="54" t="str">
        <f t="shared" si="70"/>
        <v/>
      </c>
      <c r="U474" s="54" t="str">
        <f t="shared" si="71"/>
        <v/>
      </c>
      <c r="V474" s="49" t="str">
        <f t="shared" si="79"/>
        <v/>
      </c>
    </row>
    <row r="475" spans="1:22" ht="26.25" thickBot="1" x14ac:dyDescent="0.25">
      <c r="A475" s="132" t="s">
        <v>1180</v>
      </c>
      <c r="B475" s="129"/>
      <c r="C475" s="132" t="s">
        <v>772</v>
      </c>
      <c r="D475" s="129" t="s">
        <v>264</v>
      </c>
      <c r="E475" s="129"/>
      <c r="F475" s="129"/>
      <c r="G475" s="133"/>
      <c r="H475" s="43"/>
      <c r="I475" s="42"/>
      <c r="J475" s="42"/>
      <c r="K475" s="49"/>
      <c r="L475" s="127"/>
      <c r="M475" s="50" t="str">
        <f t="shared" si="72"/>
        <v>Soll</v>
      </c>
      <c r="N475" s="51" t="str">
        <f t="shared" si="73"/>
        <v/>
      </c>
      <c r="O475" s="51" t="str">
        <f t="shared" si="74"/>
        <v>Fehler in Punktespalte</v>
      </c>
      <c r="P475" s="52" t="str">
        <f t="shared" si="75"/>
        <v/>
      </c>
      <c r="Q475" s="51" t="str">
        <f t="shared" si="76"/>
        <v/>
      </c>
      <c r="R475" s="51" t="str">
        <f t="shared" si="77"/>
        <v/>
      </c>
      <c r="S475" s="53" t="str">
        <f t="shared" si="78"/>
        <v/>
      </c>
      <c r="T475" s="54" t="str">
        <f t="shared" si="70"/>
        <v/>
      </c>
      <c r="U475" s="54" t="str">
        <f t="shared" si="71"/>
        <v/>
      </c>
      <c r="V475" s="49" t="str">
        <f t="shared" si="79"/>
        <v/>
      </c>
    </row>
    <row r="476" spans="1:22" ht="26.25" thickBot="1" x14ac:dyDescent="0.25">
      <c r="A476" s="132" t="s">
        <v>1181</v>
      </c>
      <c r="B476" s="129"/>
      <c r="C476" s="132" t="s">
        <v>773</v>
      </c>
      <c r="D476" s="129" t="s">
        <v>264</v>
      </c>
      <c r="E476" s="129"/>
      <c r="F476" s="129"/>
      <c r="G476" s="133"/>
      <c r="H476" s="43"/>
      <c r="I476" s="42"/>
      <c r="J476" s="42"/>
      <c r="K476" s="49"/>
      <c r="L476" s="127"/>
      <c r="M476" s="50" t="str">
        <f t="shared" si="72"/>
        <v>Soll</v>
      </c>
      <c r="N476" s="51" t="str">
        <f t="shared" si="73"/>
        <v/>
      </c>
      <c r="O476" s="51" t="str">
        <f t="shared" si="74"/>
        <v>Fehler in Punktespalte</v>
      </c>
      <c r="P476" s="52" t="str">
        <f t="shared" si="75"/>
        <v/>
      </c>
      <c r="Q476" s="51" t="str">
        <f t="shared" si="76"/>
        <v/>
      </c>
      <c r="R476" s="51" t="str">
        <f t="shared" si="77"/>
        <v/>
      </c>
      <c r="S476" s="53" t="str">
        <f t="shared" si="78"/>
        <v/>
      </c>
      <c r="T476" s="54" t="str">
        <f t="shared" si="70"/>
        <v/>
      </c>
      <c r="U476" s="54" t="str">
        <f t="shared" si="71"/>
        <v/>
      </c>
      <c r="V476" s="49" t="str">
        <f t="shared" si="79"/>
        <v/>
      </c>
    </row>
    <row r="477" spans="1:22" ht="26.25" thickBot="1" x14ac:dyDescent="0.25">
      <c r="A477" s="132" t="s">
        <v>1182</v>
      </c>
      <c r="B477" s="129"/>
      <c r="C477" s="132" t="s">
        <v>774</v>
      </c>
      <c r="D477" s="129" t="s">
        <v>264</v>
      </c>
      <c r="E477" s="129"/>
      <c r="F477" s="129"/>
      <c r="G477" s="133"/>
      <c r="H477" s="43"/>
      <c r="I477" s="42"/>
      <c r="J477" s="42"/>
      <c r="K477" s="49"/>
      <c r="L477" s="127"/>
      <c r="M477" s="50" t="str">
        <f t="shared" si="72"/>
        <v>Soll</v>
      </c>
      <c r="N477" s="51" t="str">
        <f t="shared" si="73"/>
        <v/>
      </c>
      <c r="O477" s="51" t="str">
        <f t="shared" si="74"/>
        <v>Fehler in Punktespalte</v>
      </c>
      <c r="P477" s="52" t="str">
        <f t="shared" si="75"/>
        <v/>
      </c>
      <c r="Q477" s="51" t="str">
        <f t="shared" si="76"/>
        <v/>
      </c>
      <c r="R477" s="51" t="str">
        <f t="shared" si="77"/>
        <v/>
      </c>
      <c r="S477" s="53" t="str">
        <f t="shared" si="78"/>
        <v/>
      </c>
      <c r="T477" s="54" t="str">
        <f t="shared" si="70"/>
        <v/>
      </c>
      <c r="U477" s="54" t="str">
        <f t="shared" si="71"/>
        <v/>
      </c>
      <c r="V477" s="49" t="str">
        <f t="shared" si="79"/>
        <v/>
      </c>
    </row>
    <row r="478" spans="1:22" ht="26.25" thickBot="1" x14ac:dyDescent="0.25">
      <c r="A478" s="132" t="s">
        <v>1183</v>
      </c>
      <c r="B478" s="129"/>
      <c r="C478" s="132" t="s">
        <v>775</v>
      </c>
      <c r="D478" s="129" t="s">
        <v>264</v>
      </c>
      <c r="E478" s="129"/>
      <c r="F478" s="129"/>
      <c r="G478" s="133"/>
      <c r="H478" s="43"/>
      <c r="I478" s="42"/>
      <c r="J478" s="42"/>
      <c r="K478" s="49"/>
      <c r="L478" s="127"/>
      <c r="M478" s="50" t="str">
        <f t="shared" si="72"/>
        <v>Soll</v>
      </c>
      <c r="N478" s="51" t="str">
        <f t="shared" si="73"/>
        <v/>
      </c>
      <c r="O478" s="51" t="str">
        <f t="shared" si="74"/>
        <v>Fehler in Punktespalte</v>
      </c>
      <c r="P478" s="52" t="str">
        <f t="shared" si="75"/>
        <v/>
      </c>
      <c r="Q478" s="51" t="str">
        <f t="shared" si="76"/>
        <v/>
      </c>
      <c r="R478" s="51" t="str">
        <f t="shared" si="77"/>
        <v/>
      </c>
      <c r="S478" s="53" t="str">
        <f t="shared" si="78"/>
        <v/>
      </c>
      <c r="T478" s="54" t="str">
        <f t="shared" si="70"/>
        <v/>
      </c>
      <c r="U478" s="54" t="str">
        <f t="shared" si="71"/>
        <v/>
      </c>
      <c r="V478" s="49" t="str">
        <f t="shared" si="79"/>
        <v/>
      </c>
    </row>
    <row r="479" spans="1:22" ht="26.25" thickBot="1" x14ac:dyDescent="0.25">
      <c r="A479" s="132" t="s">
        <v>1184</v>
      </c>
      <c r="B479" s="129"/>
      <c r="C479" s="132" t="s">
        <v>776</v>
      </c>
      <c r="D479" s="129" t="s">
        <v>264</v>
      </c>
      <c r="E479" s="129"/>
      <c r="F479" s="129"/>
      <c r="G479" s="133"/>
      <c r="H479" s="43"/>
      <c r="I479" s="42"/>
      <c r="J479" s="42"/>
      <c r="K479" s="49"/>
      <c r="L479" s="127"/>
      <c r="M479" s="50" t="str">
        <f t="shared" si="72"/>
        <v>Soll</v>
      </c>
      <c r="N479" s="51" t="str">
        <f t="shared" si="73"/>
        <v/>
      </c>
      <c r="O479" s="51" t="str">
        <f t="shared" si="74"/>
        <v>Fehler in Punktespalte</v>
      </c>
      <c r="P479" s="52" t="str">
        <f t="shared" si="75"/>
        <v/>
      </c>
      <c r="Q479" s="51" t="str">
        <f t="shared" si="76"/>
        <v/>
      </c>
      <c r="R479" s="51" t="str">
        <f t="shared" si="77"/>
        <v/>
      </c>
      <c r="S479" s="53" t="str">
        <f t="shared" si="78"/>
        <v/>
      </c>
      <c r="T479" s="54" t="str">
        <f t="shared" si="70"/>
        <v/>
      </c>
      <c r="U479" s="54" t="str">
        <f t="shared" si="71"/>
        <v/>
      </c>
      <c r="V479" s="49" t="str">
        <f t="shared" si="79"/>
        <v/>
      </c>
    </row>
    <row r="480" spans="1:22" ht="26.25" thickBot="1" x14ac:dyDescent="0.25">
      <c r="A480" s="132" t="s">
        <v>1185</v>
      </c>
      <c r="B480" s="129"/>
      <c r="C480" s="132" t="s">
        <v>777</v>
      </c>
      <c r="D480" s="129" t="s">
        <v>264</v>
      </c>
      <c r="E480" s="129"/>
      <c r="F480" s="129"/>
      <c r="G480" s="133"/>
      <c r="H480" s="43"/>
      <c r="I480" s="42"/>
      <c r="J480" s="42"/>
      <c r="K480" s="49"/>
      <c r="L480" s="127"/>
      <c r="M480" s="50" t="str">
        <f t="shared" si="72"/>
        <v>Soll</v>
      </c>
      <c r="N480" s="51" t="str">
        <f t="shared" si="73"/>
        <v/>
      </c>
      <c r="O480" s="51" t="str">
        <f t="shared" si="74"/>
        <v>Fehler in Punktespalte</v>
      </c>
      <c r="P480" s="52" t="str">
        <f t="shared" si="75"/>
        <v/>
      </c>
      <c r="Q480" s="51" t="str">
        <f t="shared" si="76"/>
        <v/>
      </c>
      <c r="R480" s="51" t="str">
        <f t="shared" si="77"/>
        <v/>
      </c>
      <c r="S480" s="53" t="str">
        <f t="shared" si="78"/>
        <v/>
      </c>
      <c r="T480" s="54" t="str">
        <f t="shared" si="70"/>
        <v/>
      </c>
      <c r="U480" s="54" t="str">
        <f t="shared" si="71"/>
        <v/>
      </c>
      <c r="V480" s="49" t="str">
        <f t="shared" si="79"/>
        <v/>
      </c>
    </row>
    <row r="481" spans="1:22" ht="26.25" thickBot="1" x14ac:dyDescent="0.25">
      <c r="A481" s="132" t="s">
        <v>1186</v>
      </c>
      <c r="B481" s="129"/>
      <c r="C481" s="132" t="s">
        <v>778</v>
      </c>
      <c r="D481" s="129" t="s">
        <v>264</v>
      </c>
      <c r="E481" s="129"/>
      <c r="F481" s="129"/>
      <c r="G481" s="133"/>
      <c r="H481" s="43"/>
      <c r="I481" s="42"/>
      <c r="J481" s="42"/>
      <c r="K481" s="49"/>
      <c r="L481" s="127"/>
      <c r="M481" s="50" t="str">
        <f t="shared" si="72"/>
        <v>Soll</v>
      </c>
      <c r="N481" s="51" t="str">
        <f t="shared" si="73"/>
        <v/>
      </c>
      <c r="O481" s="51" t="str">
        <f t="shared" si="74"/>
        <v>Fehler in Punktespalte</v>
      </c>
      <c r="P481" s="52" t="str">
        <f t="shared" si="75"/>
        <v/>
      </c>
      <c r="Q481" s="51" t="str">
        <f t="shared" si="76"/>
        <v/>
      </c>
      <c r="R481" s="51" t="str">
        <f t="shared" si="77"/>
        <v/>
      </c>
      <c r="S481" s="53" t="str">
        <f t="shared" si="78"/>
        <v/>
      </c>
      <c r="T481" s="54" t="str">
        <f t="shared" si="70"/>
        <v/>
      </c>
      <c r="U481" s="54" t="str">
        <f t="shared" si="71"/>
        <v/>
      </c>
      <c r="V481" s="49" t="str">
        <f t="shared" si="79"/>
        <v/>
      </c>
    </row>
    <row r="482" spans="1:22" ht="26.25" thickBot="1" x14ac:dyDescent="0.25">
      <c r="A482" s="132" t="s">
        <v>1187</v>
      </c>
      <c r="B482" s="129"/>
      <c r="C482" s="132" t="s">
        <v>779</v>
      </c>
      <c r="D482" s="129" t="s">
        <v>264</v>
      </c>
      <c r="E482" s="129"/>
      <c r="F482" s="129"/>
      <c r="G482" s="133"/>
      <c r="H482" s="43"/>
      <c r="I482" s="42"/>
      <c r="J482" s="42"/>
      <c r="K482" s="49"/>
      <c r="L482" s="127"/>
      <c r="M482" s="50" t="str">
        <f t="shared" si="72"/>
        <v>Soll</v>
      </c>
      <c r="N482" s="51" t="str">
        <f t="shared" si="73"/>
        <v/>
      </c>
      <c r="O482" s="51" t="str">
        <f t="shared" si="74"/>
        <v>Fehler in Punktespalte</v>
      </c>
      <c r="P482" s="52" t="str">
        <f t="shared" si="75"/>
        <v/>
      </c>
      <c r="Q482" s="51" t="str">
        <f t="shared" si="76"/>
        <v/>
      </c>
      <c r="R482" s="51" t="str">
        <f t="shared" si="77"/>
        <v/>
      </c>
      <c r="S482" s="53" t="str">
        <f t="shared" si="78"/>
        <v/>
      </c>
      <c r="T482" s="54" t="str">
        <f t="shared" si="70"/>
        <v/>
      </c>
      <c r="U482" s="54" t="str">
        <f t="shared" si="71"/>
        <v/>
      </c>
      <c r="V482" s="49" t="str">
        <f t="shared" si="79"/>
        <v/>
      </c>
    </row>
    <row r="483" spans="1:22" ht="26.25" thickBot="1" x14ac:dyDescent="0.25">
      <c r="A483" s="132" t="s">
        <v>1188</v>
      </c>
      <c r="B483" s="129"/>
      <c r="C483" s="132" t="s">
        <v>780</v>
      </c>
      <c r="D483" s="129" t="s">
        <v>264</v>
      </c>
      <c r="E483" s="129"/>
      <c r="F483" s="129"/>
      <c r="G483" s="133"/>
      <c r="H483" s="43"/>
      <c r="I483" s="42"/>
      <c r="J483" s="42"/>
      <c r="K483" s="49"/>
      <c r="L483" s="127"/>
      <c r="M483" s="50" t="str">
        <f t="shared" si="72"/>
        <v>Soll</v>
      </c>
      <c r="N483" s="51" t="str">
        <f t="shared" si="73"/>
        <v/>
      </c>
      <c r="O483" s="51" t="str">
        <f t="shared" si="74"/>
        <v>Fehler in Punktespalte</v>
      </c>
      <c r="P483" s="52" t="str">
        <f t="shared" si="75"/>
        <v/>
      </c>
      <c r="Q483" s="51" t="str">
        <f t="shared" si="76"/>
        <v/>
      </c>
      <c r="R483" s="51" t="str">
        <f t="shared" si="77"/>
        <v/>
      </c>
      <c r="S483" s="53" t="str">
        <f t="shared" si="78"/>
        <v/>
      </c>
      <c r="T483" s="54" t="str">
        <f t="shared" si="70"/>
        <v/>
      </c>
      <c r="U483" s="54" t="str">
        <f t="shared" si="71"/>
        <v/>
      </c>
      <c r="V483" s="49" t="str">
        <f t="shared" si="79"/>
        <v/>
      </c>
    </row>
    <row r="484" spans="1:22" ht="26.25" thickBot="1" x14ac:dyDescent="0.25">
      <c r="A484" s="132" t="s">
        <v>1189</v>
      </c>
      <c r="B484" s="129"/>
      <c r="C484" s="132" t="s">
        <v>781</v>
      </c>
      <c r="D484" s="129" t="s">
        <v>264</v>
      </c>
      <c r="E484" s="129"/>
      <c r="F484" s="129"/>
      <c r="G484" s="133"/>
      <c r="H484" s="43"/>
      <c r="I484" s="42"/>
      <c r="J484" s="42"/>
      <c r="K484" s="49"/>
      <c r="L484" s="127"/>
      <c r="M484" s="50" t="str">
        <f t="shared" si="72"/>
        <v>Soll</v>
      </c>
      <c r="N484" s="51" t="str">
        <f t="shared" si="73"/>
        <v/>
      </c>
      <c r="O484" s="51" t="str">
        <f t="shared" si="74"/>
        <v>Fehler in Punktespalte</v>
      </c>
      <c r="P484" s="52" t="str">
        <f t="shared" si="75"/>
        <v/>
      </c>
      <c r="Q484" s="51" t="str">
        <f t="shared" si="76"/>
        <v/>
      </c>
      <c r="R484" s="51" t="str">
        <f t="shared" si="77"/>
        <v/>
      </c>
      <c r="S484" s="53" t="str">
        <f t="shared" si="78"/>
        <v/>
      </c>
      <c r="T484" s="54" t="str">
        <f t="shared" si="70"/>
        <v/>
      </c>
      <c r="U484" s="54" t="str">
        <f t="shared" si="71"/>
        <v/>
      </c>
      <c r="V484" s="49" t="str">
        <f t="shared" si="79"/>
        <v/>
      </c>
    </row>
    <row r="485" spans="1:22" ht="51.75" thickBot="1" x14ac:dyDescent="0.25">
      <c r="A485" s="132" t="s">
        <v>1190</v>
      </c>
      <c r="B485" s="129"/>
      <c r="C485" s="132" t="s">
        <v>595</v>
      </c>
      <c r="D485" s="129" t="s">
        <v>264</v>
      </c>
      <c r="E485" s="129"/>
      <c r="F485" s="129"/>
      <c r="G485" s="134" t="s">
        <v>582</v>
      </c>
      <c r="H485" s="43"/>
      <c r="I485" s="42"/>
      <c r="J485" s="42"/>
      <c r="K485" s="49"/>
      <c r="L485" s="127"/>
      <c r="M485" s="50" t="str">
        <f t="shared" si="72"/>
        <v>Soll</v>
      </c>
      <c r="N485" s="51" t="str">
        <f t="shared" si="73"/>
        <v/>
      </c>
      <c r="O485" s="51" t="str">
        <f t="shared" si="74"/>
        <v>Fehler in Punktespalte</v>
      </c>
      <c r="P485" s="52" t="str">
        <f t="shared" si="75"/>
        <v/>
      </c>
      <c r="Q485" s="51" t="str">
        <f t="shared" si="76"/>
        <v/>
      </c>
      <c r="R485" s="51" t="str">
        <f t="shared" si="77"/>
        <v/>
      </c>
      <c r="S485" s="53" t="str">
        <f t="shared" si="78"/>
        <v/>
      </c>
      <c r="T485" s="54" t="str">
        <f t="shared" si="70"/>
        <v/>
      </c>
      <c r="U485" s="54" t="str">
        <f t="shared" si="71"/>
        <v/>
      </c>
      <c r="V485" s="49" t="str">
        <f t="shared" si="79"/>
        <v/>
      </c>
    </row>
    <row r="486" spans="1:22" ht="15.75" thickBot="1" x14ac:dyDescent="0.25">
      <c r="A486" s="132"/>
      <c r="B486" s="129"/>
      <c r="C486" s="138" t="s">
        <v>782</v>
      </c>
      <c r="D486" s="129"/>
      <c r="E486" s="129"/>
      <c r="F486" s="129"/>
      <c r="G486" s="133"/>
      <c r="H486" s="43"/>
      <c r="I486" s="42"/>
      <c r="J486" s="42"/>
      <c r="K486" s="49"/>
      <c r="L486" s="127"/>
      <c r="M486" s="50" t="str">
        <f t="shared" si="72"/>
        <v/>
      </c>
      <c r="N486" s="51" t="str">
        <f t="shared" si="73"/>
        <v/>
      </c>
      <c r="O486" s="51" t="str">
        <f t="shared" si="74"/>
        <v/>
      </c>
      <c r="P486" s="52" t="str">
        <f t="shared" si="75"/>
        <v/>
      </c>
      <c r="Q486" s="51" t="str">
        <f t="shared" si="76"/>
        <v/>
      </c>
      <c r="R486" s="51" t="str">
        <f t="shared" si="77"/>
        <v/>
      </c>
      <c r="S486" s="53" t="str">
        <f t="shared" si="78"/>
        <v/>
      </c>
      <c r="T486" s="54" t="str">
        <f t="shared" si="70"/>
        <v/>
      </c>
      <c r="U486" s="54" t="str">
        <f t="shared" si="71"/>
        <v/>
      </c>
      <c r="V486" s="49" t="str">
        <f t="shared" si="79"/>
        <v/>
      </c>
    </row>
    <row r="487" spans="1:22" ht="15" thickBot="1" x14ac:dyDescent="0.25">
      <c r="A487" s="132"/>
      <c r="B487" s="129"/>
      <c r="C487" s="137" t="s">
        <v>783</v>
      </c>
      <c r="D487" s="129"/>
      <c r="E487" s="129"/>
      <c r="F487" s="129"/>
      <c r="G487" s="133"/>
      <c r="H487" s="43"/>
      <c r="I487" s="42"/>
      <c r="J487" s="42"/>
      <c r="K487" s="49"/>
      <c r="L487" s="127"/>
      <c r="M487" s="50" t="str">
        <f t="shared" si="72"/>
        <v/>
      </c>
      <c r="N487" s="51" t="str">
        <f t="shared" si="73"/>
        <v/>
      </c>
      <c r="O487" s="51" t="str">
        <f t="shared" si="74"/>
        <v/>
      </c>
      <c r="P487" s="52" t="str">
        <f t="shared" si="75"/>
        <v/>
      </c>
      <c r="Q487" s="51" t="str">
        <f t="shared" si="76"/>
        <v/>
      </c>
      <c r="R487" s="51" t="str">
        <f t="shared" si="77"/>
        <v/>
      </c>
      <c r="S487" s="53" t="str">
        <f t="shared" si="78"/>
        <v/>
      </c>
      <c r="T487" s="54" t="str">
        <f t="shared" si="70"/>
        <v/>
      </c>
      <c r="U487" s="54" t="str">
        <f t="shared" si="71"/>
        <v/>
      </c>
      <c r="V487" s="49" t="str">
        <f t="shared" si="79"/>
        <v/>
      </c>
    </row>
    <row r="488" spans="1:22" ht="26.25" thickBot="1" x14ac:dyDescent="0.25">
      <c r="A488" s="132" t="s">
        <v>1191</v>
      </c>
      <c r="B488" s="129"/>
      <c r="C488" s="132" t="s">
        <v>532</v>
      </c>
      <c r="D488" s="129" t="s">
        <v>264</v>
      </c>
      <c r="E488" s="129"/>
      <c r="F488" s="129"/>
      <c r="G488" s="133"/>
      <c r="H488" s="43"/>
      <c r="I488" s="42"/>
      <c r="J488" s="42"/>
      <c r="K488" s="49"/>
      <c r="L488" s="127"/>
      <c r="M488" s="50" t="str">
        <f t="shared" si="72"/>
        <v>Soll</v>
      </c>
      <c r="N488" s="51" t="str">
        <f t="shared" si="73"/>
        <v/>
      </c>
      <c r="O488" s="51" t="str">
        <f t="shared" si="74"/>
        <v>Fehler in Punktespalte</v>
      </c>
      <c r="P488" s="52" t="str">
        <f t="shared" si="75"/>
        <v/>
      </c>
      <c r="Q488" s="51" t="str">
        <f t="shared" si="76"/>
        <v/>
      </c>
      <c r="R488" s="51" t="str">
        <f t="shared" si="77"/>
        <v/>
      </c>
      <c r="S488" s="53" t="str">
        <f t="shared" si="78"/>
        <v/>
      </c>
      <c r="T488" s="54" t="str">
        <f t="shared" si="70"/>
        <v/>
      </c>
      <c r="U488" s="54" t="str">
        <f t="shared" si="71"/>
        <v/>
      </c>
      <c r="V488" s="49" t="str">
        <f t="shared" si="79"/>
        <v/>
      </c>
    </row>
    <row r="489" spans="1:22" ht="26.25" thickBot="1" x14ac:dyDescent="0.25">
      <c r="A489" s="132" t="s">
        <v>1192</v>
      </c>
      <c r="B489" s="129"/>
      <c r="C489" s="132" t="s">
        <v>533</v>
      </c>
      <c r="D489" s="129" t="s">
        <v>264</v>
      </c>
      <c r="E489" s="129"/>
      <c r="F489" s="129"/>
      <c r="G489" s="133"/>
      <c r="H489" s="43"/>
      <c r="I489" s="42"/>
      <c r="J489" s="42"/>
      <c r="K489" s="49"/>
      <c r="L489" s="127"/>
      <c r="M489" s="50" t="str">
        <f t="shared" si="72"/>
        <v>Soll</v>
      </c>
      <c r="N489" s="51" t="str">
        <f t="shared" si="73"/>
        <v/>
      </c>
      <c r="O489" s="51" t="str">
        <f t="shared" si="74"/>
        <v>Fehler in Punktespalte</v>
      </c>
      <c r="P489" s="52" t="str">
        <f t="shared" si="75"/>
        <v/>
      </c>
      <c r="Q489" s="51" t="str">
        <f t="shared" si="76"/>
        <v/>
      </c>
      <c r="R489" s="51" t="str">
        <f t="shared" si="77"/>
        <v/>
      </c>
      <c r="S489" s="53" t="str">
        <f t="shared" si="78"/>
        <v/>
      </c>
      <c r="T489" s="54" t="str">
        <f t="shared" si="70"/>
        <v/>
      </c>
      <c r="U489" s="54" t="str">
        <f t="shared" si="71"/>
        <v/>
      </c>
      <c r="V489" s="49" t="str">
        <f t="shared" si="79"/>
        <v/>
      </c>
    </row>
    <row r="490" spans="1:22" ht="26.25" thickBot="1" x14ac:dyDescent="0.25">
      <c r="A490" s="132" t="s">
        <v>1193</v>
      </c>
      <c r="B490" s="129"/>
      <c r="C490" s="132" t="s">
        <v>534</v>
      </c>
      <c r="D490" s="129" t="s">
        <v>264</v>
      </c>
      <c r="E490" s="129"/>
      <c r="F490" s="129"/>
      <c r="G490" s="133"/>
      <c r="H490" s="43"/>
      <c r="I490" s="42"/>
      <c r="J490" s="42"/>
      <c r="K490" s="49"/>
      <c r="L490" s="127"/>
      <c r="M490" s="50" t="str">
        <f t="shared" si="72"/>
        <v>Soll</v>
      </c>
      <c r="N490" s="51" t="str">
        <f t="shared" si="73"/>
        <v/>
      </c>
      <c r="O490" s="51" t="str">
        <f t="shared" si="74"/>
        <v>Fehler in Punktespalte</v>
      </c>
      <c r="P490" s="52" t="str">
        <f t="shared" si="75"/>
        <v/>
      </c>
      <c r="Q490" s="51" t="str">
        <f t="shared" si="76"/>
        <v/>
      </c>
      <c r="R490" s="51" t="str">
        <f t="shared" si="77"/>
        <v/>
      </c>
      <c r="S490" s="53" t="str">
        <f t="shared" si="78"/>
        <v/>
      </c>
      <c r="T490" s="54" t="str">
        <f t="shared" si="70"/>
        <v/>
      </c>
      <c r="U490" s="54" t="str">
        <f t="shared" si="71"/>
        <v/>
      </c>
      <c r="V490" s="49" t="str">
        <f t="shared" si="79"/>
        <v/>
      </c>
    </row>
    <row r="491" spans="1:22" ht="26.25" thickBot="1" x14ac:dyDescent="0.25">
      <c r="A491" s="132" t="s">
        <v>1194</v>
      </c>
      <c r="B491" s="129"/>
      <c r="C491" s="132" t="s">
        <v>535</v>
      </c>
      <c r="D491" s="129" t="s">
        <v>264</v>
      </c>
      <c r="E491" s="129"/>
      <c r="F491" s="129"/>
      <c r="G491" s="133"/>
      <c r="H491" s="43"/>
      <c r="I491" s="42"/>
      <c r="J491" s="42"/>
      <c r="K491" s="49"/>
      <c r="L491" s="127"/>
      <c r="M491" s="50" t="str">
        <f t="shared" si="72"/>
        <v>Soll</v>
      </c>
      <c r="N491" s="51" t="str">
        <f t="shared" si="73"/>
        <v/>
      </c>
      <c r="O491" s="51" t="str">
        <f t="shared" si="74"/>
        <v>Fehler in Punktespalte</v>
      </c>
      <c r="P491" s="52" t="str">
        <f t="shared" si="75"/>
        <v/>
      </c>
      <c r="Q491" s="51" t="str">
        <f t="shared" si="76"/>
        <v/>
      </c>
      <c r="R491" s="51" t="str">
        <f t="shared" si="77"/>
        <v/>
      </c>
      <c r="S491" s="53" t="str">
        <f t="shared" si="78"/>
        <v/>
      </c>
      <c r="T491" s="54" t="str">
        <f t="shared" si="70"/>
        <v/>
      </c>
      <c r="U491" s="54" t="str">
        <f t="shared" si="71"/>
        <v/>
      </c>
      <c r="V491" s="49" t="str">
        <f t="shared" si="79"/>
        <v/>
      </c>
    </row>
    <row r="492" spans="1:22" ht="26.25" thickBot="1" x14ac:dyDescent="0.25">
      <c r="A492" s="132" t="s">
        <v>1195</v>
      </c>
      <c r="B492" s="129"/>
      <c r="C492" s="132" t="s">
        <v>536</v>
      </c>
      <c r="D492" s="129" t="s">
        <v>264</v>
      </c>
      <c r="E492" s="129"/>
      <c r="F492" s="129"/>
      <c r="G492" s="133"/>
      <c r="H492" s="43"/>
      <c r="I492" s="42"/>
      <c r="J492" s="42"/>
      <c r="K492" s="49"/>
      <c r="L492" s="127"/>
      <c r="M492" s="50" t="str">
        <f t="shared" si="72"/>
        <v>Soll</v>
      </c>
      <c r="N492" s="51" t="str">
        <f t="shared" si="73"/>
        <v/>
      </c>
      <c r="O492" s="51" t="str">
        <f t="shared" si="74"/>
        <v>Fehler in Punktespalte</v>
      </c>
      <c r="P492" s="52" t="str">
        <f t="shared" si="75"/>
        <v/>
      </c>
      <c r="Q492" s="51" t="str">
        <f t="shared" si="76"/>
        <v/>
      </c>
      <c r="R492" s="51" t="str">
        <f t="shared" si="77"/>
        <v/>
      </c>
      <c r="S492" s="53" t="str">
        <f t="shared" si="78"/>
        <v/>
      </c>
      <c r="T492" s="54" t="str">
        <f t="shared" si="70"/>
        <v/>
      </c>
      <c r="U492" s="54" t="str">
        <f t="shared" si="71"/>
        <v/>
      </c>
      <c r="V492" s="49" t="str">
        <f t="shared" si="79"/>
        <v/>
      </c>
    </row>
    <row r="493" spans="1:22" ht="26.25" thickBot="1" x14ac:dyDescent="0.25">
      <c r="A493" s="132" t="s">
        <v>1196</v>
      </c>
      <c r="B493" s="129"/>
      <c r="C493" s="132" t="s">
        <v>537</v>
      </c>
      <c r="D493" s="129" t="s">
        <v>264</v>
      </c>
      <c r="E493" s="129"/>
      <c r="F493" s="129"/>
      <c r="G493" s="133"/>
      <c r="H493" s="43"/>
      <c r="I493" s="42"/>
      <c r="J493" s="42"/>
      <c r="K493" s="49"/>
      <c r="L493" s="127"/>
      <c r="M493" s="50" t="str">
        <f t="shared" si="72"/>
        <v>Soll</v>
      </c>
      <c r="N493" s="51" t="str">
        <f t="shared" si="73"/>
        <v/>
      </c>
      <c r="O493" s="51" t="str">
        <f t="shared" si="74"/>
        <v>Fehler in Punktespalte</v>
      </c>
      <c r="P493" s="52" t="str">
        <f t="shared" si="75"/>
        <v/>
      </c>
      <c r="Q493" s="51" t="str">
        <f t="shared" si="76"/>
        <v/>
      </c>
      <c r="R493" s="51" t="str">
        <f t="shared" si="77"/>
        <v/>
      </c>
      <c r="S493" s="53" t="str">
        <f t="shared" si="78"/>
        <v/>
      </c>
      <c r="T493" s="54" t="str">
        <f t="shared" si="70"/>
        <v/>
      </c>
      <c r="U493" s="54" t="str">
        <f t="shared" si="71"/>
        <v/>
      </c>
      <c r="V493" s="49" t="str">
        <f t="shared" si="79"/>
        <v/>
      </c>
    </row>
    <row r="494" spans="1:22" ht="26.25" thickBot="1" x14ac:dyDescent="0.25">
      <c r="A494" s="132" t="s">
        <v>1197</v>
      </c>
      <c r="B494" s="129"/>
      <c r="C494" s="132" t="s">
        <v>538</v>
      </c>
      <c r="D494" s="129" t="s">
        <v>264</v>
      </c>
      <c r="E494" s="129"/>
      <c r="F494" s="129"/>
      <c r="G494" s="133"/>
      <c r="H494" s="43"/>
      <c r="I494" s="42"/>
      <c r="J494" s="42"/>
      <c r="K494" s="49"/>
      <c r="L494" s="127"/>
      <c r="M494" s="50" t="str">
        <f t="shared" si="72"/>
        <v>Soll</v>
      </c>
      <c r="N494" s="51" t="str">
        <f t="shared" si="73"/>
        <v/>
      </c>
      <c r="O494" s="51" t="str">
        <f t="shared" si="74"/>
        <v>Fehler in Punktespalte</v>
      </c>
      <c r="P494" s="52" t="str">
        <f t="shared" si="75"/>
        <v/>
      </c>
      <c r="Q494" s="51" t="str">
        <f t="shared" si="76"/>
        <v/>
      </c>
      <c r="R494" s="51" t="str">
        <f t="shared" si="77"/>
        <v/>
      </c>
      <c r="S494" s="53" t="str">
        <f t="shared" si="78"/>
        <v/>
      </c>
      <c r="T494" s="54" t="str">
        <f t="shared" si="70"/>
        <v/>
      </c>
      <c r="U494" s="54" t="str">
        <f t="shared" si="71"/>
        <v/>
      </c>
      <c r="V494" s="49" t="str">
        <f t="shared" si="79"/>
        <v/>
      </c>
    </row>
    <row r="495" spans="1:22" ht="15" thickBot="1" x14ac:dyDescent="0.25">
      <c r="A495" s="132"/>
      <c r="B495" s="129"/>
      <c r="C495" s="137" t="s">
        <v>784</v>
      </c>
      <c r="D495" s="129"/>
      <c r="E495" s="129"/>
      <c r="F495" s="129"/>
      <c r="G495" s="133"/>
      <c r="H495" s="43"/>
      <c r="I495" s="42"/>
      <c r="J495" s="42"/>
      <c r="K495" s="49"/>
      <c r="L495" s="127"/>
      <c r="M495" s="50" t="str">
        <f t="shared" si="72"/>
        <v/>
      </c>
      <c r="N495" s="51" t="str">
        <f t="shared" si="73"/>
        <v/>
      </c>
      <c r="O495" s="51" t="str">
        <f t="shared" si="74"/>
        <v/>
      </c>
      <c r="P495" s="52" t="str">
        <f t="shared" si="75"/>
        <v/>
      </c>
      <c r="Q495" s="51" t="str">
        <f t="shared" si="76"/>
        <v/>
      </c>
      <c r="R495" s="51" t="str">
        <f t="shared" si="77"/>
        <v/>
      </c>
      <c r="S495" s="53" t="str">
        <f t="shared" si="78"/>
        <v/>
      </c>
      <c r="T495" s="54" t="str">
        <f t="shared" si="70"/>
        <v/>
      </c>
      <c r="U495" s="54" t="str">
        <f t="shared" si="71"/>
        <v/>
      </c>
      <c r="V495" s="49" t="str">
        <f t="shared" si="79"/>
        <v/>
      </c>
    </row>
    <row r="496" spans="1:22" ht="26.25" thickBot="1" x14ac:dyDescent="0.25">
      <c r="A496" s="132" t="s">
        <v>1198</v>
      </c>
      <c r="B496" s="129"/>
      <c r="C496" s="132" t="s">
        <v>539</v>
      </c>
      <c r="D496" s="129" t="s">
        <v>264</v>
      </c>
      <c r="E496" s="129"/>
      <c r="F496" s="129"/>
      <c r="G496" s="133"/>
      <c r="H496" s="43"/>
      <c r="I496" s="42"/>
      <c r="J496" s="42"/>
      <c r="K496" s="49"/>
      <c r="L496" s="127"/>
      <c r="M496" s="50" t="str">
        <f t="shared" si="72"/>
        <v>Soll</v>
      </c>
      <c r="N496" s="51" t="str">
        <f t="shared" si="73"/>
        <v/>
      </c>
      <c r="O496" s="51" t="str">
        <f t="shared" si="74"/>
        <v>Fehler in Punktespalte</v>
      </c>
      <c r="P496" s="52" t="str">
        <f t="shared" si="75"/>
        <v/>
      </c>
      <c r="Q496" s="51" t="str">
        <f t="shared" si="76"/>
        <v/>
      </c>
      <c r="R496" s="51" t="str">
        <f t="shared" si="77"/>
        <v/>
      </c>
      <c r="S496" s="53" t="str">
        <f t="shared" si="78"/>
        <v/>
      </c>
      <c r="T496" s="54" t="str">
        <f t="shared" si="70"/>
        <v/>
      </c>
      <c r="U496" s="54" t="str">
        <f t="shared" si="71"/>
        <v/>
      </c>
      <c r="V496" s="49" t="str">
        <f t="shared" si="79"/>
        <v/>
      </c>
    </row>
    <row r="497" spans="1:22" ht="15.75" thickBot="1" x14ac:dyDescent="0.25">
      <c r="A497" s="132"/>
      <c r="B497" s="129"/>
      <c r="C497" s="138" t="s">
        <v>785</v>
      </c>
      <c r="D497" s="129"/>
      <c r="E497" s="129"/>
      <c r="F497" s="129"/>
      <c r="G497" s="133"/>
      <c r="H497" s="43"/>
      <c r="I497" s="42"/>
      <c r="J497" s="42"/>
      <c r="K497" s="49"/>
      <c r="L497" s="127"/>
      <c r="M497" s="50" t="str">
        <f t="shared" si="72"/>
        <v/>
      </c>
      <c r="N497" s="51" t="str">
        <f t="shared" si="73"/>
        <v/>
      </c>
      <c r="O497" s="51" t="str">
        <f t="shared" si="74"/>
        <v/>
      </c>
      <c r="P497" s="52" t="str">
        <f t="shared" si="75"/>
        <v/>
      </c>
      <c r="Q497" s="51" t="str">
        <f t="shared" si="76"/>
        <v/>
      </c>
      <c r="R497" s="51" t="str">
        <f t="shared" si="77"/>
        <v/>
      </c>
      <c r="S497" s="53" t="str">
        <f t="shared" si="78"/>
        <v/>
      </c>
      <c r="T497" s="54" t="str">
        <f t="shared" si="70"/>
        <v/>
      </c>
      <c r="U497" s="54" t="str">
        <f t="shared" si="71"/>
        <v/>
      </c>
      <c r="V497" s="49" t="str">
        <f t="shared" si="79"/>
        <v/>
      </c>
    </row>
    <row r="498" spans="1:22" ht="26.25" thickBot="1" x14ac:dyDescent="0.25">
      <c r="A498" s="132" t="s">
        <v>1199</v>
      </c>
      <c r="B498" s="129"/>
      <c r="C498" s="132" t="s">
        <v>540</v>
      </c>
      <c r="D498" s="129" t="s">
        <v>264</v>
      </c>
      <c r="E498" s="129"/>
      <c r="F498" s="129"/>
      <c r="G498" s="133"/>
      <c r="H498" s="43"/>
      <c r="I498" s="42"/>
      <c r="J498" s="42"/>
      <c r="K498" s="49"/>
      <c r="L498" s="127"/>
      <c r="M498" s="50" t="str">
        <f t="shared" si="72"/>
        <v>Soll</v>
      </c>
      <c r="N498" s="51" t="str">
        <f t="shared" si="73"/>
        <v/>
      </c>
      <c r="O498" s="51" t="str">
        <f t="shared" si="74"/>
        <v>Fehler in Punktespalte</v>
      </c>
      <c r="P498" s="52" t="str">
        <f t="shared" si="75"/>
        <v/>
      </c>
      <c r="Q498" s="51" t="str">
        <f t="shared" si="76"/>
        <v/>
      </c>
      <c r="R498" s="51" t="str">
        <f t="shared" si="77"/>
        <v/>
      </c>
      <c r="S498" s="53" t="str">
        <f t="shared" si="78"/>
        <v/>
      </c>
      <c r="T498" s="54" t="str">
        <f t="shared" si="70"/>
        <v/>
      </c>
      <c r="U498" s="54" t="str">
        <f t="shared" si="71"/>
        <v/>
      </c>
      <c r="V498" s="49" t="str">
        <f t="shared" si="79"/>
        <v/>
      </c>
    </row>
    <row r="499" spans="1:22" ht="18.75" thickBot="1" x14ac:dyDescent="0.25">
      <c r="A499" s="132"/>
      <c r="B499" s="129"/>
      <c r="C499" s="130" t="s">
        <v>786</v>
      </c>
      <c r="D499" s="129"/>
      <c r="E499" s="129"/>
      <c r="F499" s="129"/>
      <c r="G499" s="133"/>
      <c r="H499" s="43"/>
      <c r="I499" s="42"/>
      <c r="J499" s="42"/>
      <c r="K499" s="49"/>
      <c r="L499" s="127"/>
      <c r="M499" s="50" t="str">
        <f t="shared" si="72"/>
        <v/>
      </c>
      <c r="N499" s="51" t="str">
        <f t="shared" si="73"/>
        <v/>
      </c>
      <c r="O499" s="51" t="str">
        <f t="shared" si="74"/>
        <v/>
      </c>
      <c r="P499" s="52" t="str">
        <f t="shared" si="75"/>
        <v/>
      </c>
      <c r="Q499" s="51" t="str">
        <f t="shared" si="76"/>
        <v/>
      </c>
      <c r="R499" s="51" t="str">
        <f t="shared" si="77"/>
        <v/>
      </c>
      <c r="S499" s="53" t="str">
        <f t="shared" si="78"/>
        <v/>
      </c>
      <c r="T499" s="54" t="str">
        <f t="shared" si="70"/>
        <v/>
      </c>
      <c r="U499" s="54" t="str">
        <f t="shared" si="71"/>
        <v/>
      </c>
      <c r="V499" s="49" t="str">
        <f t="shared" si="79"/>
        <v/>
      </c>
    </row>
    <row r="500" spans="1:22" ht="16.5" thickBot="1" x14ac:dyDescent="0.25">
      <c r="A500" s="132"/>
      <c r="B500" s="129"/>
      <c r="C500" s="135" t="s">
        <v>787</v>
      </c>
      <c r="D500" s="129"/>
      <c r="E500" s="129"/>
      <c r="F500" s="129"/>
      <c r="G500" s="133"/>
      <c r="H500" s="43"/>
      <c r="I500" s="42"/>
      <c r="J500" s="42"/>
      <c r="K500" s="49"/>
      <c r="L500" s="127"/>
      <c r="M500" s="50" t="str">
        <f t="shared" si="72"/>
        <v/>
      </c>
      <c r="N500" s="51" t="str">
        <f t="shared" si="73"/>
        <v/>
      </c>
      <c r="O500" s="51" t="str">
        <f t="shared" si="74"/>
        <v/>
      </c>
      <c r="P500" s="52" t="str">
        <f t="shared" si="75"/>
        <v/>
      </c>
      <c r="Q500" s="51" t="str">
        <f t="shared" si="76"/>
        <v/>
      </c>
      <c r="R500" s="51" t="str">
        <f t="shared" si="77"/>
        <v/>
      </c>
      <c r="S500" s="53" t="str">
        <f t="shared" si="78"/>
        <v/>
      </c>
      <c r="T500" s="54" t="str">
        <f t="shared" si="70"/>
        <v/>
      </c>
      <c r="U500" s="54" t="str">
        <f t="shared" si="71"/>
        <v/>
      </c>
      <c r="V500" s="49" t="str">
        <f t="shared" si="79"/>
        <v/>
      </c>
    </row>
    <row r="501" spans="1:22" ht="77.25" thickBot="1" x14ac:dyDescent="0.25">
      <c r="A501" s="132" t="s">
        <v>1200</v>
      </c>
      <c r="B501" s="129"/>
      <c r="C501" s="137" t="s">
        <v>1268</v>
      </c>
      <c r="D501" s="129" t="s">
        <v>264</v>
      </c>
      <c r="E501" s="129"/>
      <c r="F501" s="129"/>
      <c r="G501" s="134" t="s">
        <v>596</v>
      </c>
      <c r="H501" s="43"/>
      <c r="I501" s="42"/>
      <c r="J501" s="42"/>
      <c r="K501" s="49"/>
      <c r="L501" s="127"/>
      <c r="M501" s="50" t="str">
        <f t="shared" si="72"/>
        <v>Soll</v>
      </c>
      <c r="N501" s="51" t="str">
        <f t="shared" si="73"/>
        <v/>
      </c>
      <c r="O501" s="51" t="str">
        <f t="shared" si="74"/>
        <v>Fehler in Punktespalte</v>
      </c>
      <c r="P501" s="52" t="str">
        <f t="shared" si="75"/>
        <v/>
      </c>
      <c r="Q501" s="51" t="str">
        <f t="shared" si="76"/>
        <v/>
      </c>
      <c r="R501" s="51" t="str">
        <f t="shared" si="77"/>
        <v/>
      </c>
      <c r="S501" s="53" t="str">
        <f t="shared" si="78"/>
        <v/>
      </c>
      <c r="T501" s="54" t="str">
        <f t="shared" si="70"/>
        <v/>
      </c>
      <c r="U501" s="54" t="str">
        <f t="shared" si="71"/>
        <v/>
      </c>
      <c r="V501" s="49" t="str">
        <f t="shared" si="79"/>
        <v/>
      </c>
    </row>
    <row r="502" spans="1:22" ht="64.5" thickBot="1" x14ac:dyDescent="0.25">
      <c r="A502" s="132" t="s">
        <v>1201</v>
      </c>
      <c r="B502" s="129"/>
      <c r="C502" s="137" t="s">
        <v>1269</v>
      </c>
      <c r="D502" s="129" t="s">
        <v>264</v>
      </c>
      <c r="E502" s="129"/>
      <c r="F502" s="129"/>
      <c r="G502" s="134" t="s">
        <v>584</v>
      </c>
      <c r="H502" s="43"/>
      <c r="I502" s="42"/>
      <c r="J502" s="42"/>
      <c r="K502" s="49"/>
      <c r="L502" s="127"/>
      <c r="M502" s="50" t="str">
        <f t="shared" si="72"/>
        <v>Soll</v>
      </c>
      <c r="N502" s="51" t="str">
        <f t="shared" si="73"/>
        <v/>
      </c>
      <c r="O502" s="51" t="str">
        <f t="shared" si="74"/>
        <v>Fehler in Punktespalte</v>
      </c>
      <c r="P502" s="52" t="str">
        <f t="shared" si="75"/>
        <v/>
      </c>
      <c r="Q502" s="51" t="str">
        <f t="shared" si="76"/>
        <v/>
      </c>
      <c r="R502" s="51" t="str">
        <f t="shared" si="77"/>
        <v/>
      </c>
      <c r="S502" s="53" t="str">
        <f t="shared" si="78"/>
        <v/>
      </c>
      <c r="T502" s="54" t="str">
        <f t="shared" si="70"/>
        <v/>
      </c>
      <c r="U502" s="54" t="str">
        <f t="shared" si="71"/>
        <v/>
      </c>
      <c r="V502" s="49" t="str">
        <f t="shared" si="79"/>
        <v/>
      </c>
    </row>
    <row r="503" spans="1:22" ht="16.5" thickBot="1" x14ac:dyDescent="0.25">
      <c r="A503" s="132"/>
      <c r="B503" s="129"/>
      <c r="C503" s="135" t="s">
        <v>788</v>
      </c>
      <c r="D503" s="129"/>
      <c r="E503" s="129"/>
      <c r="F503" s="129"/>
      <c r="G503" s="133"/>
      <c r="H503" s="43"/>
      <c r="I503" s="42"/>
      <c r="J503" s="42"/>
      <c r="K503" s="49"/>
      <c r="L503" s="127"/>
      <c r="M503" s="50" t="str">
        <f t="shared" si="72"/>
        <v/>
      </c>
      <c r="N503" s="51" t="str">
        <f t="shared" si="73"/>
        <v/>
      </c>
      <c r="O503" s="51" t="str">
        <f t="shared" si="74"/>
        <v/>
      </c>
      <c r="P503" s="52" t="str">
        <f t="shared" si="75"/>
        <v/>
      </c>
      <c r="Q503" s="51" t="str">
        <f t="shared" si="76"/>
        <v/>
      </c>
      <c r="R503" s="51" t="str">
        <f t="shared" si="77"/>
        <v/>
      </c>
      <c r="S503" s="53" t="str">
        <f t="shared" si="78"/>
        <v/>
      </c>
      <c r="T503" s="54" t="str">
        <f t="shared" si="70"/>
        <v/>
      </c>
      <c r="U503" s="54" t="str">
        <f t="shared" si="71"/>
        <v/>
      </c>
      <c r="V503" s="49" t="str">
        <f t="shared" si="79"/>
        <v/>
      </c>
    </row>
    <row r="504" spans="1:22" ht="26.25" thickBot="1" x14ac:dyDescent="0.25">
      <c r="A504" s="132" t="s">
        <v>1202</v>
      </c>
      <c r="B504" s="129"/>
      <c r="C504" s="132" t="s">
        <v>541</v>
      </c>
      <c r="D504" s="129" t="s">
        <v>264</v>
      </c>
      <c r="E504" s="129"/>
      <c r="F504" s="129"/>
      <c r="G504" s="133"/>
      <c r="H504" s="43"/>
      <c r="I504" s="42"/>
      <c r="J504" s="42"/>
      <c r="K504" s="49"/>
      <c r="L504" s="127"/>
      <c r="M504" s="50" t="str">
        <f t="shared" si="72"/>
        <v>Soll</v>
      </c>
      <c r="N504" s="51" t="str">
        <f t="shared" si="73"/>
        <v/>
      </c>
      <c r="O504" s="51" t="str">
        <f t="shared" si="74"/>
        <v>Fehler in Punktespalte</v>
      </c>
      <c r="P504" s="52" t="str">
        <f t="shared" si="75"/>
        <v/>
      </c>
      <c r="Q504" s="51" t="str">
        <f t="shared" si="76"/>
        <v/>
      </c>
      <c r="R504" s="51" t="str">
        <f t="shared" si="77"/>
        <v/>
      </c>
      <c r="S504" s="53" t="str">
        <f t="shared" si="78"/>
        <v/>
      </c>
      <c r="T504" s="54" t="str">
        <f t="shared" si="70"/>
        <v/>
      </c>
      <c r="U504" s="54" t="str">
        <f t="shared" si="71"/>
        <v/>
      </c>
      <c r="V504" s="49" t="str">
        <f t="shared" si="79"/>
        <v/>
      </c>
    </row>
    <row r="505" spans="1:22" ht="26.25" thickBot="1" x14ac:dyDescent="0.25">
      <c r="A505" s="132" t="s">
        <v>1203</v>
      </c>
      <c r="B505" s="129"/>
      <c r="C505" s="132" t="s">
        <v>542</v>
      </c>
      <c r="D505" s="129" t="s">
        <v>264</v>
      </c>
      <c r="E505" s="129"/>
      <c r="F505" s="129"/>
      <c r="G505" s="133"/>
      <c r="H505" s="43"/>
      <c r="I505" s="42"/>
      <c r="J505" s="42"/>
      <c r="K505" s="49"/>
      <c r="L505" s="127"/>
      <c r="M505" s="50" t="str">
        <f t="shared" si="72"/>
        <v>Soll</v>
      </c>
      <c r="N505" s="51" t="str">
        <f t="shared" si="73"/>
        <v/>
      </c>
      <c r="O505" s="51" t="str">
        <f t="shared" si="74"/>
        <v>Fehler in Punktespalte</v>
      </c>
      <c r="P505" s="52" t="str">
        <f t="shared" si="75"/>
        <v/>
      </c>
      <c r="Q505" s="51" t="str">
        <f t="shared" si="76"/>
        <v/>
      </c>
      <c r="R505" s="51" t="str">
        <f t="shared" si="77"/>
        <v/>
      </c>
      <c r="S505" s="53" t="str">
        <f t="shared" si="78"/>
        <v/>
      </c>
      <c r="T505" s="54" t="str">
        <f t="shared" si="70"/>
        <v/>
      </c>
      <c r="U505" s="54" t="str">
        <f t="shared" si="71"/>
        <v/>
      </c>
      <c r="V505" s="49" t="str">
        <f t="shared" si="79"/>
        <v/>
      </c>
    </row>
    <row r="506" spans="1:22" ht="16.5" thickBot="1" x14ac:dyDescent="0.25">
      <c r="A506" s="132"/>
      <c r="B506" s="129"/>
      <c r="C506" s="135" t="s">
        <v>789</v>
      </c>
      <c r="D506" s="129"/>
      <c r="E506" s="129"/>
      <c r="F506" s="129"/>
      <c r="G506" s="133"/>
      <c r="H506" s="43"/>
      <c r="I506" s="42"/>
      <c r="J506" s="42"/>
      <c r="K506" s="49"/>
      <c r="L506" s="127"/>
      <c r="M506" s="50" t="str">
        <f t="shared" si="72"/>
        <v/>
      </c>
      <c r="N506" s="51" t="str">
        <f t="shared" si="73"/>
        <v/>
      </c>
      <c r="O506" s="51" t="str">
        <f t="shared" si="74"/>
        <v/>
      </c>
      <c r="P506" s="52" t="str">
        <f t="shared" si="75"/>
        <v/>
      </c>
      <c r="Q506" s="51" t="str">
        <f t="shared" si="76"/>
        <v/>
      </c>
      <c r="R506" s="51" t="str">
        <f t="shared" si="77"/>
        <v/>
      </c>
      <c r="S506" s="53" t="str">
        <f t="shared" si="78"/>
        <v/>
      </c>
      <c r="T506" s="54" t="str">
        <f t="shared" si="70"/>
        <v/>
      </c>
      <c r="U506" s="54" t="str">
        <f t="shared" si="71"/>
        <v/>
      </c>
      <c r="V506" s="49" t="str">
        <f t="shared" si="79"/>
        <v/>
      </c>
    </row>
    <row r="507" spans="1:22" ht="39" thickBot="1" x14ac:dyDescent="0.25">
      <c r="A507" s="132" t="s">
        <v>1204</v>
      </c>
      <c r="B507" s="129"/>
      <c r="C507" s="137" t="s">
        <v>1270</v>
      </c>
      <c r="D507" s="129" t="s">
        <v>264</v>
      </c>
      <c r="E507" s="129"/>
      <c r="F507" s="129"/>
      <c r="G507" s="134" t="s">
        <v>578</v>
      </c>
      <c r="H507" s="43"/>
      <c r="I507" s="42"/>
      <c r="J507" s="42"/>
      <c r="K507" s="49"/>
      <c r="L507" s="127"/>
      <c r="M507" s="50" t="str">
        <f t="shared" si="72"/>
        <v>Soll</v>
      </c>
      <c r="N507" s="51" t="str">
        <f t="shared" si="73"/>
        <v/>
      </c>
      <c r="O507" s="51" t="str">
        <f t="shared" si="74"/>
        <v>Fehler in Punktespalte</v>
      </c>
      <c r="P507" s="52" t="str">
        <f t="shared" si="75"/>
        <v/>
      </c>
      <c r="Q507" s="51" t="str">
        <f t="shared" si="76"/>
        <v/>
      </c>
      <c r="R507" s="51" t="str">
        <f t="shared" si="77"/>
        <v/>
      </c>
      <c r="S507" s="53" t="str">
        <f t="shared" si="78"/>
        <v/>
      </c>
      <c r="T507" s="54" t="str">
        <f t="shared" si="70"/>
        <v/>
      </c>
      <c r="U507" s="54" t="str">
        <f t="shared" si="71"/>
        <v/>
      </c>
      <c r="V507" s="49" t="str">
        <f t="shared" si="79"/>
        <v/>
      </c>
    </row>
    <row r="508" spans="1:22" ht="16.5" thickBot="1" x14ac:dyDescent="0.25">
      <c r="A508" s="132"/>
      <c r="B508" s="129"/>
      <c r="C508" s="135" t="s">
        <v>790</v>
      </c>
      <c r="D508" s="129"/>
      <c r="E508" s="129"/>
      <c r="F508" s="129"/>
      <c r="G508" s="133"/>
      <c r="H508" s="43"/>
      <c r="I508" s="42"/>
      <c r="J508" s="42"/>
      <c r="K508" s="49"/>
      <c r="L508" s="127"/>
      <c r="M508" s="50" t="str">
        <f t="shared" si="72"/>
        <v/>
      </c>
      <c r="N508" s="51" t="str">
        <f t="shared" si="73"/>
        <v/>
      </c>
      <c r="O508" s="51" t="str">
        <f t="shared" si="74"/>
        <v/>
      </c>
      <c r="P508" s="52" t="str">
        <f t="shared" si="75"/>
        <v/>
      </c>
      <c r="Q508" s="51" t="str">
        <f t="shared" si="76"/>
        <v/>
      </c>
      <c r="R508" s="51" t="str">
        <f t="shared" si="77"/>
        <v/>
      </c>
      <c r="S508" s="53" t="str">
        <f t="shared" si="78"/>
        <v/>
      </c>
      <c r="T508" s="54" t="str">
        <f t="shared" si="70"/>
        <v/>
      </c>
      <c r="U508" s="54" t="str">
        <f t="shared" si="71"/>
        <v/>
      </c>
      <c r="V508" s="49" t="str">
        <f t="shared" si="79"/>
        <v/>
      </c>
    </row>
    <row r="509" spans="1:22" ht="26.25" thickBot="1" x14ac:dyDescent="0.25">
      <c r="A509" s="132" t="s">
        <v>1205</v>
      </c>
      <c r="B509" s="129"/>
      <c r="C509" s="132" t="s">
        <v>543</v>
      </c>
      <c r="D509" s="129" t="s">
        <v>264</v>
      </c>
      <c r="E509" s="129"/>
      <c r="F509" s="129"/>
      <c r="G509" s="133"/>
      <c r="H509" s="43"/>
      <c r="I509" s="42"/>
      <c r="J509" s="42"/>
      <c r="K509" s="49"/>
      <c r="L509" s="127"/>
      <c r="M509" s="50" t="str">
        <f t="shared" si="72"/>
        <v>Soll</v>
      </c>
      <c r="N509" s="51" t="str">
        <f t="shared" si="73"/>
        <v/>
      </c>
      <c r="O509" s="51" t="str">
        <f t="shared" si="74"/>
        <v>Fehler in Punktespalte</v>
      </c>
      <c r="P509" s="52" t="str">
        <f t="shared" si="75"/>
        <v/>
      </c>
      <c r="Q509" s="51" t="str">
        <f t="shared" si="76"/>
        <v/>
      </c>
      <c r="R509" s="51" t="str">
        <f t="shared" si="77"/>
        <v/>
      </c>
      <c r="S509" s="53" t="str">
        <f t="shared" si="78"/>
        <v/>
      </c>
      <c r="T509" s="54" t="str">
        <f t="shared" si="70"/>
        <v/>
      </c>
      <c r="U509" s="54" t="str">
        <f t="shared" si="71"/>
        <v/>
      </c>
      <c r="V509" s="49" t="str">
        <f t="shared" si="79"/>
        <v/>
      </c>
    </row>
    <row r="510" spans="1:22" ht="16.5" thickBot="1" x14ac:dyDescent="0.25">
      <c r="A510" s="132"/>
      <c r="B510" s="129"/>
      <c r="C510" s="135" t="s">
        <v>791</v>
      </c>
      <c r="D510" s="129"/>
      <c r="E510" s="129"/>
      <c r="F510" s="129"/>
      <c r="G510" s="133"/>
      <c r="H510" s="43"/>
      <c r="I510" s="42"/>
      <c r="J510" s="42"/>
      <c r="K510" s="49"/>
      <c r="L510" s="127"/>
      <c r="M510" s="50" t="str">
        <f t="shared" si="72"/>
        <v/>
      </c>
      <c r="N510" s="51" t="str">
        <f t="shared" si="73"/>
        <v/>
      </c>
      <c r="O510" s="51" t="str">
        <f t="shared" si="74"/>
        <v/>
      </c>
      <c r="P510" s="52" t="str">
        <f t="shared" si="75"/>
        <v/>
      </c>
      <c r="Q510" s="51" t="str">
        <f t="shared" si="76"/>
        <v/>
      </c>
      <c r="R510" s="51" t="str">
        <f t="shared" si="77"/>
        <v/>
      </c>
      <c r="S510" s="53" t="str">
        <f t="shared" si="78"/>
        <v/>
      </c>
      <c r="T510" s="54" t="str">
        <f t="shared" si="70"/>
        <v/>
      </c>
      <c r="U510" s="54" t="str">
        <f t="shared" si="71"/>
        <v/>
      </c>
      <c r="V510" s="49" t="str">
        <f t="shared" si="79"/>
        <v/>
      </c>
    </row>
    <row r="511" spans="1:22" ht="26.25" thickBot="1" x14ac:dyDescent="0.25">
      <c r="A511" s="132" t="s">
        <v>1206</v>
      </c>
      <c r="B511" s="129"/>
      <c r="C511" s="132" t="s">
        <v>544</v>
      </c>
      <c r="D511" s="129" t="s">
        <v>264</v>
      </c>
      <c r="E511" s="129"/>
      <c r="F511" s="129"/>
      <c r="G511" s="133"/>
      <c r="H511" s="43"/>
      <c r="I511" s="42"/>
      <c r="J511" s="42"/>
      <c r="K511" s="49"/>
      <c r="L511" s="127"/>
      <c r="M511" s="50" t="str">
        <f t="shared" si="72"/>
        <v>Soll</v>
      </c>
      <c r="N511" s="51" t="str">
        <f t="shared" si="73"/>
        <v/>
      </c>
      <c r="O511" s="51" t="str">
        <f t="shared" si="74"/>
        <v>Fehler in Punktespalte</v>
      </c>
      <c r="P511" s="52" t="str">
        <f t="shared" si="75"/>
        <v/>
      </c>
      <c r="Q511" s="51" t="str">
        <f t="shared" si="76"/>
        <v/>
      </c>
      <c r="R511" s="51" t="str">
        <f t="shared" si="77"/>
        <v/>
      </c>
      <c r="S511" s="53" t="str">
        <f t="shared" si="78"/>
        <v/>
      </c>
      <c r="T511" s="54" t="str">
        <f t="shared" si="70"/>
        <v/>
      </c>
      <c r="U511" s="54" t="str">
        <f t="shared" si="71"/>
        <v/>
      </c>
      <c r="V511" s="49" t="str">
        <f t="shared" si="79"/>
        <v/>
      </c>
    </row>
    <row r="512" spans="1:22" ht="16.5" thickBot="1" x14ac:dyDescent="0.25">
      <c r="A512" s="132"/>
      <c r="B512" s="129"/>
      <c r="C512" s="135" t="s">
        <v>792</v>
      </c>
      <c r="D512" s="129"/>
      <c r="E512" s="129"/>
      <c r="F512" s="129"/>
      <c r="G512" s="133"/>
      <c r="H512" s="43"/>
      <c r="I512" s="42"/>
      <c r="J512" s="42"/>
      <c r="K512" s="49"/>
      <c r="L512" s="127"/>
      <c r="M512" s="50" t="str">
        <f t="shared" si="72"/>
        <v/>
      </c>
      <c r="N512" s="51" t="str">
        <f t="shared" si="73"/>
        <v/>
      </c>
      <c r="O512" s="51" t="str">
        <f t="shared" si="74"/>
        <v/>
      </c>
      <c r="P512" s="52" t="str">
        <f t="shared" si="75"/>
        <v/>
      </c>
      <c r="Q512" s="51" t="str">
        <f t="shared" si="76"/>
        <v/>
      </c>
      <c r="R512" s="51" t="str">
        <f t="shared" si="77"/>
        <v/>
      </c>
      <c r="S512" s="53" t="str">
        <f t="shared" si="78"/>
        <v/>
      </c>
      <c r="T512" s="54" t="str">
        <f t="shared" si="70"/>
        <v/>
      </c>
      <c r="U512" s="54" t="str">
        <f t="shared" si="71"/>
        <v/>
      </c>
      <c r="V512" s="49" t="str">
        <f t="shared" si="79"/>
        <v/>
      </c>
    </row>
    <row r="513" spans="1:22" ht="39" thickBot="1" x14ac:dyDescent="0.25">
      <c r="A513" s="132" t="s">
        <v>1207</v>
      </c>
      <c r="B513" s="129"/>
      <c r="C513" s="132" t="s">
        <v>597</v>
      </c>
      <c r="D513" s="129" t="s">
        <v>264</v>
      </c>
      <c r="E513" s="129"/>
      <c r="F513" s="129"/>
      <c r="G513" s="134" t="s">
        <v>578</v>
      </c>
      <c r="H513" s="43"/>
      <c r="I513" s="42"/>
      <c r="J513" s="42"/>
      <c r="K513" s="49"/>
      <c r="L513" s="127"/>
      <c r="M513" s="50" t="str">
        <f t="shared" si="72"/>
        <v>Soll</v>
      </c>
      <c r="N513" s="51" t="str">
        <f t="shared" si="73"/>
        <v/>
      </c>
      <c r="O513" s="51" t="str">
        <f t="shared" si="74"/>
        <v>Fehler in Punktespalte</v>
      </c>
      <c r="P513" s="52" t="str">
        <f t="shared" si="75"/>
        <v/>
      </c>
      <c r="Q513" s="51" t="str">
        <f t="shared" si="76"/>
        <v/>
      </c>
      <c r="R513" s="51" t="str">
        <f t="shared" si="77"/>
        <v/>
      </c>
      <c r="S513" s="53" t="str">
        <f t="shared" si="78"/>
        <v/>
      </c>
      <c r="T513" s="54" t="str">
        <f t="shared" si="70"/>
        <v/>
      </c>
      <c r="U513" s="54" t="str">
        <f t="shared" si="71"/>
        <v/>
      </c>
      <c r="V513" s="49" t="str">
        <f t="shared" si="79"/>
        <v/>
      </c>
    </row>
    <row r="514" spans="1:22" ht="26.25" thickBot="1" x14ac:dyDescent="0.25">
      <c r="A514" s="132" t="s">
        <v>1208</v>
      </c>
      <c r="B514" s="129"/>
      <c r="C514" s="132" t="s">
        <v>545</v>
      </c>
      <c r="D514" s="129" t="s">
        <v>264</v>
      </c>
      <c r="E514" s="129"/>
      <c r="F514" s="129"/>
      <c r="G514" s="133"/>
      <c r="H514" s="43"/>
      <c r="I514" s="42"/>
      <c r="J514" s="42"/>
      <c r="K514" s="49"/>
      <c r="L514" s="127"/>
      <c r="M514" s="50" t="str">
        <f t="shared" si="72"/>
        <v>Soll</v>
      </c>
      <c r="N514" s="51" t="str">
        <f t="shared" si="73"/>
        <v/>
      </c>
      <c r="O514" s="51" t="str">
        <f t="shared" si="74"/>
        <v>Fehler in Punktespalte</v>
      </c>
      <c r="P514" s="52" t="str">
        <f t="shared" si="75"/>
        <v/>
      </c>
      <c r="Q514" s="51" t="str">
        <f t="shared" si="76"/>
        <v/>
      </c>
      <c r="R514" s="51" t="str">
        <f t="shared" si="77"/>
        <v/>
      </c>
      <c r="S514" s="53" t="str">
        <f t="shared" si="78"/>
        <v/>
      </c>
      <c r="T514" s="54" t="str">
        <f t="shared" si="70"/>
        <v/>
      </c>
      <c r="U514" s="54" t="str">
        <f t="shared" si="71"/>
        <v/>
      </c>
      <c r="V514" s="49" t="str">
        <f t="shared" si="79"/>
        <v/>
      </c>
    </row>
    <row r="515" spans="1:22" ht="26.25" thickBot="1" x14ac:dyDescent="0.25">
      <c r="A515" s="132" t="s">
        <v>1209</v>
      </c>
      <c r="B515" s="129"/>
      <c r="C515" s="132" t="s">
        <v>546</v>
      </c>
      <c r="D515" s="129" t="s">
        <v>264</v>
      </c>
      <c r="E515" s="129"/>
      <c r="F515" s="129"/>
      <c r="G515" s="133"/>
      <c r="H515" s="43"/>
      <c r="I515" s="42"/>
      <c r="J515" s="42"/>
      <c r="K515" s="49"/>
      <c r="L515" s="127"/>
      <c r="M515" s="50" t="str">
        <f t="shared" si="72"/>
        <v>Soll</v>
      </c>
      <c r="N515" s="51" t="str">
        <f t="shared" si="73"/>
        <v/>
      </c>
      <c r="O515" s="51" t="str">
        <f t="shared" si="74"/>
        <v>Fehler in Punktespalte</v>
      </c>
      <c r="P515" s="52" t="str">
        <f t="shared" si="75"/>
        <v/>
      </c>
      <c r="Q515" s="51" t="str">
        <f t="shared" si="76"/>
        <v/>
      </c>
      <c r="R515" s="51" t="str">
        <f t="shared" si="77"/>
        <v/>
      </c>
      <c r="S515" s="53" t="str">
        <f t="shared" si="78"/>
        <v/>
      </c>
      <c r="T515" s="54" t="str">
        <f t="shared" si="70"/>
        <v/>
      </c>
      <c r="U515" s="54" t="str">
        <f t="shared" si="71"/>
        <v/>
      </c>
      <c r="V515" s="49" t="str">
        <f t="shared" si="79"/>
        <v/>
      </c>
    </row>
    <row r="516" spans="1:22" ht="26.25" thickBot="1" x14ac:dyDescent="0.25">
      <c r="A516" s="132" t="s">
        <v>1210</v>
      </c>
      <c r="B516" s="129"/>
      <c r="C516" s="132" t="s">
        <v>547</v>
      </c>
      <c r="D516" s="129" t="s">
        <v>264</v>
      </c>
      <c r="E516" s="129"/>
      <c r="F516" s="129"/>
      <c r="G516" s="133"/>
      <c r="H516" s="43"/>
      <c r="I516" s="42"/>
      <c r="J516" s="42"/>
      <c r="K516" s="49"/>
      <c r="L516" s="127"/>
      <c r="M516" s="50" t="str">
        <f t="shared" si="72"/>
        <v>Soll</v>
      </c>
      <c r="N516" s="51" t="str">
        <f t="shared" si="73"/>
        <v/>
      </c>
      <c r="O516" s="51" t="str">
        <f t="shared" si="74"/>
        <v>Fehler in Punktespalte</v>
      </c>
      <c r="P516" s="52" t="str">
        <f t="shared" si="75"/>
        <v/>
      </c>
      <c r="Q516" s="51" t="str">
        <f t="shared" si="76"/>
        <v/>
      </c>
      <c r="R516" s="51" t="str">
        <f t="shared" si="77"/>
        <v/>
      </c>
      <c r="S516" s="53" t="str">
        <f t="shared" si="78"/>
        <v/>
      </c>
      <c r="T516" s="54" t="str">
        <f t="shared" si="70"/>
        <v/>
      </c>
      <c r="U516" s="54" t="str">
        <f t="shared" si="71"/>
        <v/>
      </c>
      <c r="V516" s="49" t="str">
        <f t="shared" si="79"/>
        <v/>
      </c>
    </row>
    <row r="517" spans="1:22" ht="26.25" thickBot="1" x14ac:dyDescent="0.25">
      <c r="A517" s="132" t="s">
        <v>1211</v>
      </c>
      <c r="B517" s="129"/>
      <c r="C517" s="132" t="s">
        <v>548</v>
      </c>
      <c r="D517" s="129" t="s">
        <v>264</v>
      </c>
      <c r="E517" s="129"/>
      <c r="F517" s="129"/>
      <c r="G517" s="133"/>
      <c r="H517" s="43"/>
      <c r="I517" s="42"/>
      <c r="J517" s="42"/>
      <c r="K517" s="49"/>
      <c r="L517" s="127"/>
      <c r="M517" s="50" t="str">
        <f t="shared" si="72"/>
        <v>Soll</v>
      </c>
      <c r="N517" s="51" t="str">
        <f t="shared" si="73"/>
        <v/>
      </c>
      <c r="O517" s="51" t="str">
        <f t="shared" si="74"/>
        <v>Fehler in Punktespalte</v>
      </c>
      <c r="P517" s="52" t="str">
        <f t="shared" si="75"/>
        <v/>
      </c>
      <c r="Q517" s="51" t="str">
        <f t="shared" si="76"/>
        <v/>
      </c>
      <c r="R517" s="51" t="str">
        <f t="shared" si="77"/>
        <v/>
      </c>
      <c r="S517" s="53" t="str">
        <f t="shared" si="78"/>
        <v/>
      </c>
      <c r="T517" s="54" t="str">
        <f t="shared" si="70"/>
        <v/>
      </c>
      <c r="U517" s="54" t="str">
        <f t="shared" si="71"/>
        <v/>
      </c>
      <c r="V517" s="49" t="str">
        <f t="shared" si="79"/>
        <v/>
      </c>
    </row>
    <row r="518" spans="1:22" ht="26.25" thickBot="1" x14ac:dyDescent="0.25">
      <c r="A518" s="132" t="s">
        <v>1212</v>
      </c>
      <c r="B518" s="129"/>
      <c r="C518" s="132" t="s">
        <v>549</v>
      </c>
      <c r="D518" s="129" t="s">
        <v>264</v>
      </c>
      <c r="E518" s="129"/>
      <c r="F518" s="129"/>
      <c r="G518" s="133"/>
      <c r="H518" s="43"/>
      <c r="I518" s="42"/>
      <c r="J518" s="42"/>
      <c r="K518" s="49"/>
      <c r="L518" s="127"/>
      <c r="M518" s="50" t="str">
        <f t="shared" si="72"/>
        <v>Soll</v>
      </c>
      <c r="N518" s="51" t="str">
        <f t="shared" si="73"/>
        <v/>
      </c>
      <c r="O518" s="51" t="str">
        <f t="shared" si="74"/>
        <v>Fehler in Punktespalte</v>
      </c>
      <c r="P518" s="52" t="str">
        <f t="shared" si="75"/>
        <v/>
      </c>
      <c r="Q518" s="51" t="str">
        <f t="shared" si="76"/>
        <v/>
      </c>
      <c r="R518" s="51" t="str">
        <f t="shared" si="77"/>
        <v/>
      </c>
      <c r="S518" s="53" t="str">
        <f t="shared" si="78"/>
        <v/>
      </c>
      <c r="T518" s="54" t="str">
        <f t="shared" si="70"/>
        <v/>
      </c>
      <c r="U518" s="54" t="str">
        <f t="shared" si="71"/>
        <v/>
      </c>
      <c r="V518" s="49" t="str">
        <f t="shared" si="79"/>
        <v/>
      </c>
    </row>
    <row r="519" spans="1:22" ht="16.5" thickBot="1" x14ac:dyDescent="0.25">
      <c r="A519" s="132"/>
      <c r="B519" s="129"/>
      <c r="C519" s="135" t="s">
        <v>793</v>
      </c>
      <c r="D519" s="129"/>
      <c r="E519" s="129"/>
      <c r="F519" s="129"/>
      <c r="G519" s="133"/>
      <c r="H519" s="43"/>
      <c r="I519" s="42"/>
      <c r="J519" s="42"/>
      <c r="K519" s="49"/>
      <c r="L519" s="127"/>
      <c r="M519" s="50" t="str">
        <f t="shared" si="72"/>
        <v/>
      </c>
      <c r="N519" s="51" t="str">
        <f t="shared" si="73"/>
        <v/>
      </c>
      <c r="O519" s="51" t="str">
        <f t="shared" si="74"/>
        <v/>
      </c>
      <c r="P519" s="52" t="str">
        <f t="shared" si="75"/>
        <v/>
      </c>
      <c r="Q519" s="51" t="str">
        <f t="shared" si="76"/>
        <v/>
      </c>
      <c r="R519" s="51" t="str">
        <f t="shared" si="77"/>
        <v/>
      </c>
      <c r="S519" s="53" t="str">
        <f t="shared" si="78"/>
        <v/>
      </c>
      <c r="T519" s="54" t="str">
        <f t="shared" si="70"/>
        <v/>
      </c>
      <c r="U519" s="54" t="str">
        <f t="shared" si="71"/>
        <v/>
      </c>
      <c r="V519" s="49" t="str">
        <f t="shared" si="79"/>
        <v/>
      </c>
    </row>
    <row r="520" spans="1:22" ht="26.25" thickBot="1" x14ac:dyDescent="0.25">
      <c r="A520" s="132" t="s">
        <v>1213</v>
      </c>
      <c r="B520" s="129"/>
      <c r="C520" s="132" t="s">
        <v>550</v>
      </c>
      <c r="D520" s="129" t="s">
        <v>264</v>
      </c>
      <c r="E520" s="129"/>
      <c r="F520" s="129"/>
      <c r="G520" s="133"/>
      <c r="H520" s="43"/>
      <c r="I520" s="42"/>
      <c r="J520" s="42"/>
      <c r="K520" s="49"/>
      <c r="L520" s="127"/>
      <c r="M520" s="50" t="str">
        <f t="shared" si="72"/>
        <v>Soll</v>
      </c>
      <c r="N520" s="51" t="str">
        <f t="shared" si="73"/>
        <v/>
      </c>
      <c r="O520" s="51" t="str">
        <f t="shared" si="74"/>
        <v>Fehler in Punktespalte</v>
      </c>
      <c r="P520" s="52" t="str">
        <f t="shared" si="75"/>
        <v/>
      </c>
      <c r="Q520" s="51" t="str">
        <f t="shared" si="76"/>
        <v/>
      </c>
      <c r="R520" s="51" t="str">
        <f t="shared" si="77"/>
        <v/>
      </c>
      <c r="S520" s="53" t="str">
        <f t="shared" si="78"/>
        <v/>
      </c>
      <c r="T520" s="54" t="str">
        <f t="shared" si="70"/>
        <v/>
      </c>
      <c r="U520" s="54" t="str">
        <f t="shared" si="71"/>
        <v/>
      </c>
      <c r="V520" s="49" t="str">
        <f t="shared" si="79"/>
        <v/>
      </c>
    </row>
    <row r="521" spans="1:22" ht="39" thickBot="1" x14ac:dyDescent="0.25">
      <c r="A521" s="132" t="s">
        <v>1214</v>
      </c>
      <c r="B521" s="129"/>
      <c r="C521" s="132" t="s">
        <v>551</v>
      </c>
      <c r="D521" s="129" t="s">
        <v>264</v>
      </c>
      <c r="E521" s="129"/>
      <c r="F521" s="129"/>
      <c r="G521" s="133"/>
      <c r="H521" s="43"/>
      <c r="I521" s="42"/>
      <c r="J521" s="42"/>
      <c r="K521" s="49"/>
      <c r="L521" s="127"/>
      <c r="M521" s="50" t="str">
        <f t="shared" si="72"/>
        <v>Soll</v>
      </c>
      <c r="N521" s="51" t="str">
        <f t="shared" si="73"/>
        <v/>
      </c>
      <c r="O521" s="51" t="str">
        <f t="shared" si="74"/>
        <v>Fehler in Punktespalte</v>
      </c>
      <c r="P521" s="52" t="str">
        <f t="shared" si="75"/>
        <v/>
      </c>
      <c r="Q521" s="51" t="str">
        <f t="shared" si="76"/>
        <v/>
      </c>
      <c r="R521" s="51" t="str">
        <f t="shared" si="77"/>
        <v/>
      </c>
      <c r="S521" s="53" t="str">
        <f t="shared" si="78"/>
        <v/>
      </c>
      <c r="T521" s="54" t="str">
        <f t="shared" ref="T521:T574" si="80" xml:space="preserve"> IF(AND($E521&gt;0,H521&lt;&gt;""),IF( H521="A", $E521, IF( H521="B", $E521 * Prozent_B, IF( H521="C", $E521 *Prozent_C, IF( H521="D", 0, "Fehler" ) ) ) ), "")</f>
        <v/>
      </c>
      <c r="U521" s="54" t="str">
        <f t="shared" ref="U521:U574" si="81" xml:space="preserve"> IF( $E521&gt;0,IF(K521&gt;0, IF( K521="A", $E521, IF( K521="B", $E521 * Prozent_B, IF( K521="C", $E521 *Prozent_C, IF( K521="D", 0, "Fehler" ) ) ) ),T521), "")</f>
        <v/>
      </c>
      <c r="V521" s="49" t="str">
        <f t="shared" si="79"/>
        <v/>
      </c>
    </row>
    <row r="522" spans="1:22" ht="16.5" thickBot="1" x14ac:dyDescent="0.25">
      <c r="A522" s="132"/>
      <c r="B522" s="129"/>
      <c r="C522" s="135" t="s">
        <v>794</v>
      </c>
      <c r="D522" s="129"/>
      <c r="E522" s="129"/>
      <c r="F522" s="129"/>
      <c r="G522" s="133"/>
      <c r="H522" s="43"/>
      <c r="I522" s="42"/>
      <c r="J522" s="42"/>
      <c r="K522" s="49"/>
      <c r="L522" s="127"/>
      <c r="M522" s="50" t="str">
        <f t="shared" ref="M522:M574" si="82">IF(ISERR(VALUE(SUBSTITUTE(A522,CHAR(160),""))),"",(IF(ISERROR(SEARCH("X",D522)),"Soll","Muss")))</f>
        <v/>
      </c>
      <c r="N522" s="51" t="str">
        <f t="shared" ref="N522:N574" si="83">IF(AND(D522="x",F522&lt;&gt;""), "Fehler", "")</f>
        <v/>
      </c>
      <c r="O522" s="51" t="str">
        <f t="shared" ref="O522:O574" si="84">IF(M522="","",
      IF(M522="Soll",
           IF(NOT(ISNUMBER(E522)),"Fehler in Punktespalte",
                IF(NOT(E522&gt;0),"Fehler: Negative Punktzahl","")
               ),""
          )
     )</f>
        <v/>
      </c>
      <c r="P522" s="52" t="str">
        <f t="shared" ref="P522:P574" si="85">IF( AND(E522&gt;0,M522&lt;&gt;"soll"), "Fehler", "")</f>
        <v/>
      </c>
      <c r="Q522" s="51" t="str">
        <f t="shared" ref="Q522:Q574" si="86">IF( AND(A522="",D522="x"), "Fehler", "")</f>
        <v/>
      </c>
      <c r="R522" s="51" t="str">
        <f t="shared" ref="R522:R574" si="87">IF(AND(M522="Muss",NOT(E522="")),"Fehler","")</f>
        <v/>
      </c>
      <c r="S522" s="53" t="str">
        <f t="shared" ref="S522:S574" si="88">IF(
AND(F522&lt;&gt;"",OR(
ISERROR(SEARCH("Konzept",C522)),
ISERROR(SEARCH("benannt",C522)),
ISERROR(SEARCH("benennt",C522)),
ISERROR(SEARCH("gibt an",C522)),
ISERROR(SEARCH("erklärt",C522)),
ISERROR(SEARCH("erläutert",C522)),
))," 'E' richtig?",
IF(
AND(F522="",OR(
ISNUMBER(SEARCH("Konzept",C522)),
ISNUMBER(SEARCH("benannt",C522)),
ISNUMBER(SEARCH("benennt",C522)),
ISNUMBER(SEARCH("gibt an",C522)),
ISNUMBER(SEARCH("erklärt",C522)),
ISNUMBER(SEARCH("erläutert",C522))
)),"Fehlt hier 'E' ?",""))</f>
        <v/>
      </c>
      <c r="T522" s="54" t="str">
        <f t="shared" si="80"/>
        <v/>
      </c>
      <c r="U522" s="54" t="str">
        <f t="shared" si="81"/>
        <v/>
      </c>
      <c r="V522" s="49" t="str">
        <f t="shared" ref="V522:V574" si="89" xml:space="preserve"> IF( $M522 ="muss", IF(H522&lt;&gt;"",IF(IF(K522&gt;0, K522,H522)&lt;&gt;"A", "Fehler", ""), ""),"")</f>
        <v/>
      </c>
    </row>
    <row r="523" spans="1:22" ht="39" thickBot="1" x14ac:dyDescent="0.25">
      <c r="A523" s="132" t="s">
        <v>1215</v>
      </c>
      <c r="B523" s="129"/>
      <c r="C523" s="137" t="s">
        <v>1271</v>
      </c>
      <c r="D523" s="129" t="s">
        <v>264</v>
      </c>
      <c r="E523" s="129"/>
      <c r="F523" s="129"/>
      <c r="G523" s="134" t="s">
        <v>582</v>
      </c>
      <c r="H523" s="43"/>
      <c r="I523" s="42"/>
      <c r="J523" s="42"/>
      <c r="K523" s="49"/>
      <c r="L523" s="127"/>
      <c r="M523" s="50" t="str">
        <f t="shared" si="82"/>
        <v>Soll</v>
      </c>
      <c r="N523" s="51" t="str">
        <f t="shared" si="83"/>
        <v/>
      </c>
      <c r="O523" s="51" t="str">
        <f t="shared" si="84"/>
        <v>Fehler in Punktespalte</v>
      </c>
      <c r="P523" s="52" t="str">
        <f t="shared" si="85"/>
        <v/>
      </c>
      <c r="Q523" s="51" t="str">
        <f t="shared" si="86"/>
        <v/>
      </c>
      <c r="R523" s="51" t="str">
        <f t="shared" si="87"/>
        <v/>
      </c>
      <c r="S523" s="53" t="str">
        <f t="shared" si="88"/>
        <v/>
      </c>
      <c r="T523" s="54" t="str">
        <f t="shared" si="80"/>
        <v/>
      </c>
      <c r="U523" s="54" t="str">
        <f t="shared" si="81"/>
        <v/>
      </c>
      <c r="V523" s="49" t="str">
        <f t="shared" si="89"/>
        <v/>
      </c>
    </row>
    <row r="524" spans="1:22" ht="16.5" thickBot="1" x14ac:dyDescent="0.25">
      <c r="A524" s="132"/>
      <c r="B524" s="129"/>
      <c r="C524" s="135" t="s">
        <v>795</v>
      </c>
      <c r="D524" s="129"/>
      <c r="E524" s="129"/>
      <c r="F524" s="129"/>
      <c r="G524" s="133"/>
      <c r="H524" s="43"/>
      <c r="I524" s="42"/>
      <c r="J524" s="42"/>
      <c r="K524" s="49"/>
      <c r="L524" s="127"/>
      <c r="M524" s="50" t="str">
        <f t="shared" si="82"/>
        <v/>
      </c>
      <c r="N524" s="51" t="str">
        <f t="shared" si="83"/>
        <v/>
      </c>
      <c r="O524" s="51" t="str">
        <f t="shared" si="84"/>
        <v/>
      </c>
      <c r="P524" s="52" t="str">
        <f t="shared" si="85"/>
        <v/>
      </c>
      <c r="Q524" s="51" t="str">
        <f t="shared" si="86"/>
        <v/>
      </c>
      <c r="R524" s="51" t="str">
        <f t="shared" si="87"/>
        <v/>
      </c>
      <c r="S524" s="53" t="str">
        <f t="shared" si="88"/>
        <v/>
      </c>
      <c r="T524" s="54" t="str">
        <f t="shared" si="80"/>
        <v/>
      </c>
      <c r="U524" s="54" t="str">
        <f t="shared" si="81"/>
        <v/>
      </c>
      <c r="V524" s="49" t="str">
        <f t="shared" si="89"/>
        <v/>
      </c>
    </row>
    <row r="525" spans="1:22" ht="64.5" thickBot="1" x14ac:dyDescent="0.25">
      <c r="A525" s="132" t="s">
        <v>1216</v>
      </c>
      <c r="B525" s="129"/>
      <c r="C525" s="132" t="s">
        <v>598</v>
      </c>
      <c r="D525" s="129" t="s">
        <v>264</v>
      </c>
      <c r="E525" s="129"/>
      <c r="F525" s="129"/>
      <c r="G525" s="134" t="s">
        <v>584</v>
      </c>
      <c r="H525" s="43"/>
      <c r="I525" s="42"/>
      <c r="J525" s="42"/>
      <c r="K525" s="49"/>
      <c r="L525" s="127"/>
      <c r="M525" s="50" t="str">
        <f t="shared" si="82"/>
        <v>Soll</v>
      </c>
      <c r="N525" s="51" t="str">
        <f t="shared" si="83"/>
        <v/>
      </c>
      <c r="O525" s="51" t="str">
        <f t="shared" si="84"/>
        <v>Fehler in Punktespalte</v>
      </c>
      <c r="P525" s="52" t="str">
        <f t="shared" si="85"/>
        <v/>
      </c>
      <c r="Q525" s="51" t="str">
        <f t="shared" si="86"/>
        <v/>
      </c>
      <c r="R525" s="51" t="str">
        <f t="shared" si="87"/>
        <v/>
      </c>
      <c r="S525" s="53" t="str">
        <f t="shared" si="88"/>
        <v/>
      </c>
      <c r="T525" s="54" t="str">
        <f t="shared" si="80"/>
        <v/>
      </c>
      <c r="U525" s="54" t="str">
        <f t="shared" si="81"/>
        <v/>
      </c>
      <c r="V525" s="49" t="str">
        <f t="shared" si="89"/>
        <v/>
      </c>
    </row>
    <row r="526" spans="1:22" ht="39" thickBot="1" x14ac:dyDescent="0.25">
      <c r="A526" s="132" t="s">
        <v>1217</v>
      </c>
      <c r="B526" s="129"/>
      <c r="C526" s="132" t="s">
        <v>552</v>
      </c>
      <c r="D526" s="129" t="s">
        <v>264</v>
      </c>
      <c r="E526" s="129"/>
      <c r="F526" s="129"/>
      <c r="G526" s="133"/>
      <c r="H526" s="43"/>
      <c r="I526" s="42"/>
      <c r="J526" s="42"/>
      <c r="K526" s="49"/>
      <c r="L526" s="127"/>
      <c r="M526" s="50" t="str">
        <f t="shared" si="82"/>
        <v>Soll</v>
      </c>
      <c r="N526" s="51" t="str">
        <f t="shared" si="83"/>
        <v/>
      </c>
      <c r="O526" s="51" t="str">
        <f t="shared" si="84"/>
        <v>Fehler in Punktespalte</v>
      </c>
      <c r="P526" s="52" t="str">
        <f t="shared" si="85"/>
        <v/>
      </c>
      <c r="Q526" s="51" t="str">
        <f t="shared" si="86"/>
        <v/>
      </c>
      <c r="R526" s="51" t="str">
        <f t="shared" si="87"/>
        <v/>
      </c>
      <c r="S526" s="53" t="str">
        <f t="shared" si="88"/>
        <v/>
      </c>
      <c r="T526" s="54" t="str">
        <f t="shared" si="80"/>
        <v/>
      </c>
      <c r="U526" s="54" t="str">
        <f t="shared" si="81"/>
        <v/>
      </c>
      <c r="V526" s="49" t="str">
        <f t="shared" si="89"/>
        <v/>
      </c>
    </row>
    <row r="527" spans="1:22" ht="26.25" thickBot="1" x14ac:dyDescent="0.25">
      <c r="A527" s="132" t="s">
        <v>1218</v>
      </c>
      <c r="B527" s="129"/>
      <c r="C527" s="132" t="s">
        <v>553</v>
      </c>
      <c r="D527" s="129" t="s">
        <v>264</v>
      </c>
      <c r="E527" s="129"/>
      <c r="F527" s="129"/>
      <c r="G527" s="133"/>
      <c r="H527" s="43"/>
      <c r="I527" s="42"/>
      <c r="J527" s="42"/>
      <c r="K527" s="49"/>
      <c r="L527" s="127"/>
      <c r="M527" s="50" t="str">
        <f t="shared" si="82"/>
        <v>Soll</v>
      </c>
      <c r="N527" s="51" t="str">
        <f t="shared" si="83"/>
        <v/>
      </c>
      <c r="O527" s="51" t="str">
        <f t="shared" si="84"/>
        <v>Fehler in Punktespalte</v>
      </c>
      <c r="P527" s="52" t="str">
        <f t="shared" si="85"/>
        <v/>
      </c>
      <c r="Q527" s="51" t="str">
        <f t="shared" si="86"/>
        <v/>
      </c>
      <c r="R527" s="51" t="str">
        <f t="shared" si="87"/>
        <v/>
      </c>
      <c r="S527" s="53" t="str">
        <f t="shared" si="88"/>
        <v/>
      </c>
      <c r="T527" s="54" t="str">
        <f t="shared" si="80"/>
        <v/>
      </c>
      <c r="U527" s="54" t="str">
        <f t="shared" si="81"/>
        <v/>
      </c>
      <c r="V527" s="49" t="str">
        <f t="shared" si="89"/>
        <v/>
      </c>
    </row>
    <row r="528" spans="1:22" ht="26.25" thickBot="1" x14ac:dyDescent="0.25">
      <c r="A528" s="132" t="s">
        <v>1219</v>
      </c>
      <c r="B528" s="129"/>
      <c r="C528" s="132" t="s">
        <v>554</v>
      </c>
      <c r="D528" s="129" t="s">
        <v>264</v>
      </c>
      <c r="E528" s="129"/>
      <c r="F528" s="129"/>
      <c r="G528" s="133"/>
      <c r="H528" s="43"/>
      <c r="I528" s="42"/>
      <c r="J528" s="42"/>
      <c r="K528" s="49"/>
      <c r="L528" s="127"/>
      <c r="M528" s="50" t="str">
        <f t="shared" si="82"/>
        <v>Soll</v>
      </c>
      <c r="N528" s="51" t="str">
        <f t="shared" si="83"/>
        <v/>
      </c>
      <c r="O528" s="51" t="str">
        <f t="shared" si="84"/>
        <v>Fehler in Punktespalte</v>
      </c>
      <c r="P528" s="52" t="str">
        <f t="shared" si="85"/>
        <v/>
      </c>
      <c r="Q528" s="51" t="str">
        <f t="shared" si="86"/>
        <v/>
      </c>
      <c r="R528" s="51" t="str">
        <f t="shared" si="87"/>
        <v/>
      </c>
      <c r="S528" s="53" t="str">
        <f t="shared" si="88"/>
        <v/>
      </c>
      <c r="T528" s="54" t="str">
        <f t="shared" si="80"/>
        <v/>
      </c>
      <c r="U528" s="54" t="str">
        <f t="shared" si="81"/>
        <v/>
      </c>
      <c r="V528" s="49" t="str">
        <f t="shared" si="89"/>
        <v/>
      </c>
    </row>
    <row r="529" spans="1:22" ht="64.5" thickBot="1" x14ac:dyDescent="0.25">
      <c r="A529" s="132" t="s">
        <v>1220</v>
      </c>
      <c r="B529" s="129"/>
      <c r="C529" s="132" t="s">
        <v>1272</v>
      </c>
      <c r="D529" s="129" t="s">
        <v>264</v>
      </c>
      <c r="E529" s="129"/>
      <c r="F529" s="129"/>
      <c r="G529" s="134" t="s">
        <v>583</v>
      </c>
      <c r="H529" s="43"/>
      <c r="I529" s="42"/>
      <c r="J529" s="42"/>
      <c r="K529" s="49"/>
      <c r="L529" s="127"/>
      <c r="M529" s="50" t="str">
        <f t="shared" si="82"/>
        <v>Soll</v>
      </c>
      <c r="N529" s="51" t="str">
        <f t="shared" si="83"/>
        <v/>
      </c>
      <c r="O529" s="51" t="str">
        <f t="shared" si="84"/>
        <v>Fehler in Punktespalte</v>
      </c>
      <c r="P529" s="52" t="str">
        <f t="shared" si="85"/>
        <v/>
      </c>
      <c r="Q529" s="51" t="str">
        <f t="shared" si="86"/>
        <v/>
      </c>
      <c r="R529" s="51" t="str">
        <f t="shared" si="87"/>
        <v/>
      </c>
      <c r="S529" s="53" t="str">
        <f t="shared" si="88"/>
        <v/>
      </c>
      <c r="T529" s="54" t="str">
        <f t="shared" si="80"/>
        <v/>
      </c>
      <c r="U529" s="54" t="str">
        <f t="shared" si="81"/>
        <v/>
      </c>
      <c r="V529" s="49" t="str">
        <f t="shared" si="89"/>
        <v/>
      </c>
    </row>
    <row r="530" spans="1:22" ht="16.5" thickBot="1" x14ac:dyDescent="0.25">
      <c r="A530" s="132"/>
      <c r="B530" s="129"/>
      <c r="C530" s="135" t="s">
        <v>796</v>
      </c>
      <c r="D530" s="129"/>
      <c r="E530" s="129"/>
      <c r="F530" s="129"/>
      <c r="G530" s="133"/>
      <c r="H530" s="43"/>
      <c r="I530" s="42"/>
      <c r="J530" s="42"/>
      <c r="K530" s="49"/>
      <c r="L530" s="127"/>
      <c r="M530" s="50" t="str">
        <f t="shared" si="82"/>
        <v/>
      </c>
      <c r="N530" s="51" t="str">
        <f t="shared" si="83"/>
        <v/>
      </c>
      <c r="O530" s="51" t="str">
        <f t="shared" si="84"/>
        <v/>
      </c>
      <c r="P530" s="52" t="str">
        <f t="shared" si="85"/>
        <v/>
      </c>
      <c r="Q530" s="51" t="str">
        <f t="shared" si="86"/>
        <v/>
      </c>
      <c r="R530" s="51" t="str">
        <f t="shared" si="87"/>
        <v/>
      </c>
      <c r="S530" s="53" t="str">
        <f t="shared" si="88"/>
        <v/>
      </c>
      <c r="T530" s="54" t="str">
        <f t="shared" si="80"/>
        <v/>
      </c>
      <c r="U530" s="54" t="str">
        <f t="shared" si="81"/>
        <v/>
      </c>
      <c r="V530" s="49" t="str">
        <f t="shared" si="89"/>
        <v/>
      </c>
    </row>
    <row r="531" spans="1:22" ht="51.75" thickBot="1" x14ac:dyDescent="0.25">
      <c r="A531" s="132" t="s">
        <v>1221</v>
      </c>
      <c r="B531" s="129"/>
      <c r="C531" s="132" t="s">
        <v>599</v>
      </c>
      <c r="D531" s="129" t="s">
        <v>264</v>
      </c>
      <c r="E531" s="129"/>
      <c r="F531" s="129"/>
      <c r="G531" s="134" t="s">
        <v>578</v>
      </c>
      <c r="H531" s="43"/>
      <c r="I531" s="42"/>
      <c r="J531" s="42"/>
      <c r="K531" s="49"/>
      <c r="L531" s="127"/>
      <c r="M531" s="50" t="str">
        <f t="shared" si="82"/>
        <v>Soll</v>
      </c>
      <c r="N531" s="51" t="str">
        <f t="shared" si="83"/>
        <v/>
      </c>
      <c r="O531" s="51" t="str">
        <f t="shared" si="84"/>
        <v>Fehler in Punktespalte</v>
      </c>
      <c r="P531" s="52" t="str">
        <f t="shared" si="85"/>
        <v/>
      </c>
      <c r="Q531" s="51" t="str">
        <f t="shared" si="86"/>
        <v/>
      </c>
      <c r="R531" s="51" t="str">
        <f t="shared" si="87"/>
        <v/>
      </c>
      <c r="S531" s="53" t="str">
        <f t="shared" si="88"/>
        <v/>
      </c>
      <c r="T531" s="54" t="str">
        <f t="shared" si="80"/>
        <v/>
      </c>
      <c r="U531" s="54" t="str">
        <f t="shared" si="81"/>
        <v/>
      </c>
      <c r="V531" s="49" t="str">
        <f t="shared" si="89"/>
        <v/>
      </c>
    </row>
    <row r="532" spans="1:22" ht="26.25" thickBot="1" x14ac:dyDescent="0.25">
      <c r="A532" s="132" t="s">
        <v>1222</v>
      </c>
      <c r="B532" s="129"/>
      <c r="C532" s="132" t="s">
        <v>555</v>
      </c>
      <c r="D532" s="129" t="s">
        <v>264</v>
      </c>
      <c r="E532" s="129"/>
      <c r="F532" s="129"/>
      <c r="G532" s="133"/>
      <c r="H532" s="43"/>
      <c r="I532" s="42"/>
      <c r="J532" s="42"/>
      <c r="K532" s="49"/>
      <c r="L532" s="127"/>
      <c r="M532" s="50" t="str">
        <f t="shared" si="82"/>
        <v>Soll</v>
      </c>
      <c r="N532" s="51" t="str">
        <f t="shared" si="83"/>
        <v/>
      </c>
      <c r="O532" s="51" t="str">
        <f t="shared" si="84"/>
        <v>Fehler in Punktespalte</v>
      </c>
      <c r="P532" s="52" t="str">
        <f t="shared" si="85"/>
        <v/>
      </c>
      <c r="Q532" s="51" t="str">
        <f t="shared" si="86"/>
        <v/>
      </c>
      <c r="R532" s="51" t="str">
        <f t="shared" si="87"/>
        <v/>
      </c>
      <c r="S532" s="53" t="str">
        <f t="shared" si="88"/>
        <v/>
      </c>
      <c r="T532" s="54" t="str">
        <f t="shared" si="80"/>
        <v/>
      </c>
      <c r="U532" s="54" t="str">
        <f t="shared" si="81"/>
        <v/>
      </c>
      <c r="V532" s="49" t="str">
        <f t="shared" si="89"/>
        <v/>
      </c>
    </row>
    <row r="533" spans="1:22" ht="26.25" thickBot="1" x14ac:dyDescent="0.25">
      <c r="A533" s="132" t="s">
        <v>1223</v>
      </c>
      <c r="B533" s="129"/>
      <c r="C533" s="132" t="s">
        <v>556</v>
      </c>
      <c r="D533" s="129" t="s">
        <v>264</v>
      </c>
      <c r="E533" s="129"/>
      <c r="F533" s="129"/>
      <c r="G533" s="133"/>
      <c r="H533" s="43"/>
      <c r="I533" s="42"/>
      <c r="J533" s="42"/>
      <c r="K533" s="49"/>
      <c r="L533" s="127"/>
      <c r="M533" s="50" t="str">
        <f t="shared" si="82"/>
        <v>Soll</v>
      </c>
      <c r="N533" s="51" t="str">
        <f t="shared" si="83"/>
        <v/>
      </c>
      <c r="O533" s="51" t="str">
        <f t="shared" si="84"/>
        <v>Fehler in Punktespalte</v>
      </c>
      <c r="P533" s="52" t="str">
        <f t="shared" si="85"/>
        <v/>
      </c>
      <c r="Q533" s="51" t="str">
        <f t="shared" si="86"/>
        <v/>
      </c>
      <c r="R533" s="51" t="str">
        <f t="shared" si="87"/>
        <v/>
      </c>
      <c r="S533" s="53" t="str">
        <f t="shared" si="88"/>
        <v/>
      </c>
      <c r="T533" s="54" t="str">
        <f t="shared" si="80"/>
        <v/>
      </c>
      <c r="U533" s="54" t="str">
        <f t="shared" si="81"/>
        <v/>
      </c>
      <c r="V533" s="49" t="str">
        <f t="shared" si="89"/>
        <v/>
      </c>
    </row>
    <row r="534" spans="1:22" ht="26.25" thickBot="1" x14ac:dyDescent="0.25">
      <c r="A534" s="132" t="s">
        <v>1224</v>
      </c>
      <c r="B534" s="129"/>
      <c r="C534" s="132" t="s">
        <v>557</v>
      </c>
      <c r="D534" s="129" t="s">
        <v>264</v>
      </c>
      <c r="E534" s="129"/>
      <c r="F534" s="129"/>
      <c r="G534" s="133"/>
      <c r="H534" s="43"/>
      <c r="I534" s="42"/>
      <c r="J534" s="42"/>
      <c r="K534" s="49"/>
      <c r="L534" s="127"/>
      <c r="M534" s="50" t="str">
        <f t="shared" si="82"/>
        <v>Soll</v>
      </c>
      <c r="N534" s="51" t="str">
        <f t="shared" si="83"/>
        <v/>
      </c>
      <c r="O534" s="51" t="str">
        <f t="shared" si="84"/>
        <v>Fehler in Punktespalte</v>
      </c>
      <c r="P534" s="52" t="str">
        <f t="shared" si="85"/>
        <v/>
      </c>
      <c r="Q534" s="51" t="str">
        <f t="shared" si="86"/>
        <v/>
      </c>
      <c r="R534" s="51" t="str">
        <f t="shared" si="87"/>
        <v/>
      </c>
      <c r="S534" s="53" t="str">
        <f t="shared" si="88"/>
        <v/>
      </c>
      <c r="T534" s="54" t="str">
        <f t="shared" si="80"/>
        <v/>
      </c>
      <c r="U534" s="54" t="str">
        <f t="shared" si="81"/>
        <v/>
      </c>
      <c r="V534" s="49" t="str">
        <f t="shared" si="89"/>
        <v/>
      </c>
    </row>
    <row r="535" spans="1:22" ht="16.5" thickBot="1" x14ac:dyDescent="0.25">
      <c r="A535" s="132"/>
      <c r="B535" s="129"/>
      <c r="C535" s="135" t="s">
        <v>797</v>
      </c>
      <c r="D535" s="129"/>
      <c r="E535" s="129"/>
      <c r="F535" s="129"/>
      <c r="G535" s="133"/>
      <c r="H535" s="43"/>
      <c r="I535" s="42"/>
      <c r="J535" s="42"/>
      <c r="K535" s="49"/>
      <c r="L535" s="127"/>
      <c r="M535" s="50" t="str">
        <f t="shared" si="82"/>
        <v/>
      </c>
      <c r="N535" s="51" t="str">
        <f t="shared" si="83"/>
        <v/>
      </c>
      <c r="O535" s="51" t="str">
        <f t="shared" si="84"/>
        <v/>
      </c>
      <c r="P535" s="52" t="str">
        <f t="shared" si="85"/>
        <v/>
      </c>
      <c r="Q535" s="51" t="str">
        <f t="shared" si="86"/>
        <v/>
      </c>
      <c r="R535" s="51" t="str">
        <f t="shared" si="87"/>
        <v/>
      </c>
      <c r="S535" s="53" t="str">
        <f t="shared" si="88"/>
        <v/>
      </c>
      <c r="T535" s="54" t="str">
        <f t="shared" si="80"/>
        <v/>
      </c>
      <c r="U535" s="54" t="str">
        <f t="shared" si="81"/>
        <v/>
      </c>
      <c r="V535" s="49" t="str">
        <f t="shared" si="89"/>
        <v/>
      </c>
    </row>
    <row r="536" spans="1:22" ht="90" thickBot="1" x14ac:dyDescent="0.25">
      <c r="A536" s="132" t="s">
        <v>1225</v>
      </c>
      <c r="B536" s="129"/>
      <c r="C536" s="132" t="s">
        <v>600</v>
      </c>
      <c r="D536" s="129" t="s">
        <v>264</v>
      </c>
      <c r="E536" s="129"/>
      <c r="F536" s="129"/>
      <c r="G536" s="134" t="s">
        <v>596</v>
      </c>
      <c r="H536" s="43"/>
      <c r="I536" s="42"/>
      <c r="J536" s="42"/>
      <c r="K536" s="49"/>
      <c r="L536" s="127"/>
      <c r="M536" s="50" t="str">
        <f t="shared" si="82"/>
        <v>Soll</v>
      </c>
      <c r="N536" s="51" t="str">
        <f t="shared" si="83"/>
        <v/>
      </c>
      <c r="O536" s="51" t="str">
        <f t="shared" si="84"/>
        <v>Fehler in Punktespalte</v>
      </c>
      <c r="P536" s="52" t="str">
        <f t="shared" si="85"/>
        <v/>
      </c>
      <c r="Q536" s="51" t="str">
        <f t="shared" si="86"/>
        <v/>
      </c>
      <c r="R536" s="51" t="str">
        <f t="shared" si="87"/>
        <v/>
      </c>
      <c r="S536" s="53" t="str">
        <f t="shared" si="88"/>
        <v/>
      </c>
      <c r="T536" s="54" t="str">
        <f t="shared" si="80"/>
        <v/>
      </c>
      <c r="U536" s="54" t="str">
        <f t="shared" si="81"/>
        <v/>
      </c>
      <c r="V536" s="49" t="str">
        <f t="shared" si="89"/>
        <v/>
      </c>
    </row>
    <row r="537" spans="1:22" ht="16.5" thickBot="1" x14ac:dyDescent="0.25">
      <c r="A537" s="132"/>
      <c r="B537" s="129"/>
      <c r="C537" s="135" t="s">
        <v>798</v>
      </c>
      <c r="D537" s="129"/>
      <c r="E537" s="129"/>
      <c r="F537" s="129"/>
      <c r="G537" s="133"/>
      <c r="H537" s="43"/>
      <c r="I537" s="42"/>
      <c r="J537" s="42"/>
      <c r="K537" s="49"/>
      <c r="L537" s="127"/>
      <c r="M537" s="50" t="str">
        <f t="shared" si="82"/>
        <v/>
      </c>
      <c r="N537" s="51" t="str">
        <f t="shared" si="83"/>
        <v/>
      </c>
      <c r="O537" s="51" t="str">
        <f t="shared" si="84"/>
        <v/>
      </c>
      <c r="P537" s="52" t="str">
        <f t="shared" si="85"/>
        <v/>
      </c>
      <c r="Q537" s="51" t="str">
        <f t="shared" si="86"/>
        <v/>
      </c>
      <c r="R537" s="51" t="str">
        <f t="shared" si="87"/>
        <v/>
      </c>
      <c r="S537" s="53" t="str">
        <f t="shared" si="88"/>
        <v/>
      </c>
      <c r="T537" s="54" t="str">
        <f t="shared" si="80"/>
        <v/>
      </c>
      <c r="U537" s="54" t="str">
        <f t="shared" si="81"/>
        <v/>
      </c>
      <c r="V537" s="49" t="str">
        <f t="shared" si="89"/>
        <v/>
      </c>
    </row>
    <row r="538" spans="1:22" ht="26.25" thickBot="1" x14ac:dyDescent="0.25">
      <c r="A538" s="132" t="s">
        <v>1226</v>
      </c>
      <c r="B538" s="129"/>
      <c r="C538" s="132" t="s">
        <v>558</v>
      </c>
      <c r="D538" s="129" t="s">
        <v>264</v>
      </c>
      <c r="E538" s="129"/>
      <c r="F538" s="129"/>
      <c r="G538" s="133"/>
      <c r="H538" s="43"/>
      <c r="I538" s="42"/>
      <c r="J538" s="42"/>
      <c r="K538" s="49"/>
      <c r="L538" s="127"/>
      <c r="M538" s="50" t="str">
        <f t="shared" si="82"/>
        <v>Soll</v>
      </c>
      <c r="N538" s="51" t="str">
        <f t="shared" si="83"/>
        <v/>
      </c>
      <c r="O538" s="51" t="str">
        <f t="shared" si="84"/>
        <v>Fehler in Punktespalte</v>
      </c>
      <c r="P538" s="52" t="str">
        <f t="shared" si="85"/>
        <v/>
      </c>
      <c r="Q538" s="51" t="str">
        <f t="shared" si="86"/>
        <v/>
      </c>
      <c r="R538" s="51" t="str">
        <f t="shared" si="87"/>
        <v/>
      </c>
      <c r="S538" s="53" t="str">
        <f t="shared" si="88"/>
        <v/>
      </c>
      <c r="T538" s="54" t="str">
        <f t="shared" si="80"/>
        <v/>
      </c>
      <c r="U538" s="54" t="str">
        <f t="shared" si="81"/>
        <v/>
      </c>
      <c r="V538" s="49" t="str">
        <f t="shared" si="89"/>
        <v/>
      </c>
    </row>
    <row r="539" spans="1:22" ht="26.25" thickBot="1" x14ac:dyDescent="0.25">
      <c r="A539" s="132" t="s">
        <v>1227</v>
      </c>
      <c r="B539" s="129"/>
      <c r="C539" s="132" t="s">
        <v>559</v>
      </c>
      <c r="D539" s="129" t="s">
        <v>264</v>
      </c>
      <c r="E539" s="129"/>
      <c r="F539" s="129"/>
      <c r="G539" s="133"/>
      <c r="H539" s="43"/>
      <c r="I539" s="42"/>
      <c r="J539" s="42"/>
      <c r="K539" s="49"/>
      <c r="L539" s="127"/>
      <c r="M539" s="50" t="str">
        <f t="shared" si="82"/>
        <v>Soll</v>
      </c>
      <c r="N539" s="51" t="str">
        <f t="shared" si="83"/>
        <v/>
      </c>
      <c r="O539" s="51" t="str">
        <f t="shared" si="84"/>
        <v>Fehler in Punktespalte</v>
      </c>
      <c r="P539" s="52" t="str">
        <f t="shared" si="85"/>
        <v/>
      </c>
      <c r="Q539" s="51" t="str">
        <f t="shared" si="86"/>
        <v/>
      </c>
      <c r="R539" s="51" t="str">
        <f t="shared" si="87"/>
        <v/>
      </c>
      <c r="S539" s="53" t="str">
        <f t="shared" si="88"/>
        <v/>
      </c>
      <c r="T539" s="54" t="str">
        <f t="shared" si="80"/>
        <v/>
      </c>
      <c r="U539" s="54" t="str">
        <f t="shared" si="81"/>
        <v/>
      </c>
      <c r="V539" s="49" t="str">
        <f t="shared" si="89"/>
        <v/>
      </c>
    </row>
    <row r="540" spans="1:22" ht="18.75" thickBot="1" x14ac:dyDescent="0.25">
      <c r="A540" s="132"/>
      <c r="B540" s="129"/>
      <c r="C540" s="130" t="s">
        <v>799</v>
      </c>
      <c r="D540" s="129"/>
      <c r="E540" s="129"/>
      <c r="F540" s="129"/>
      <c r="G540" s="133"/>
      <c r="H540" s="43"/>
      <c r="I540" s="42"/>
      <c r="J540" s="42"/>
      <c r="K540" s="49"/>
      <c r="L540" s="127"/>
      <c r="M540" s="50" t="str">
        <f t="shared" si="82"/>
        <v/>
      </c>
      <c r="N540" s="51" t="str">
        <f t="shared" si="83"/>
        <v/>
      </c>
      <c r="O540" s="51" t="str">
        <f t="shared" si="84"/>
        <v/>
      </c>
      <c r="P540" s="52" t="str">
        <f t="shared" si="85"/>
        <v/>
      </c>
      <c r="Q540" s="51" t="str">
        <f t="shared" si="86"/>
        <v/>
      </c>
      <c r="R540" s="51" t="str">
        <f t="shared" si="87"/>
        <v/>
      </c>
      <c r="S540" s="53" t="str">
        <f t="shared" si="88"/>
        <v/>
      </c>
      <c r="T540" s="54" t="str">
        <f t="shared" si="80"/>
        <v/>
      </c>
      <c r="U540" s="54" t="str">
        <f t="shared" si="81"/>
        <v/>
      </c>
      <c r="V540" s="49" t="str">
        <f t="shared" si="89"/>
        <v/>
      </c>
    </row>
    <row r="541" spans="1:22" ht="90" thickBot="1" x14ac:dyDescent="0.25">
      <c r="A541" s="132" t="s">
        <v>1228</v>
      </c>
      <c r="B541" s="129" t="s">
        <v>277</v>
      </c>
      <c r="C541" s="137" t="s">
        <v>601</v>
      </c>
      <c r="D541" s="129" t="s">
        <v>264</v>
      </c>
      <c r="E541" s="129"/>
      <c r="F541" s="129"/>
      <c r="G541" s="134" t="s">
        <v>578</v>
      </c>
      <c r="H541" s="43"/>
      <c r="I541" s="42"/>
      <c r="J541" s="42"/>
      <c r="K541" s="49"/>
      <c r="L541" s="127"/>
      <c r="M541" s="50" t="str">
        <f t="shared" si="82"/>
        <v>Soll</v>
      </c>
      <c r="N541" s="51" t="str">
        <f t="shared" si="83"/>
        <v/>
      </c>
      <c r="O541" s="51" t="str">
        <f t="shared" si="84"/>
        <v>Fehler in Punktespalte</v>
      </c>
      <c r="P541" s="52" t="str">
        <f t="shared" si="85"/>
        <v/>
      </c>
      <c r="Q541" s="51" t="str">
        <f t="shared" si="86"/>
        <v/>
      </c>
      <c r="R541" s="51" t="str">
        <f t="shared" si="87"/>
        <v/>
      </c>
      <c r="S541" s="53" t="str">
        <f t="shared" si="88"/>
        <v>Fehlt hier 'E' ?</v>
      </c>
      <c r="T541" s="54" t="str">
        <f t="shared" si="80"/>
        <v/>
      </c>
      <c r="U541" s="54" t="str">
        <f t="shared" si="81"/>
        <v/>
      </c>
      <c r="V541" s="49" t="str">
        <f t="shared" si="89"/>
        <v/>
      </c>
    </row>
    <row r="542" spans="1:22" ht="16.5" thickBot="1" x14ac:dyDescent="0.25">
      <c r="A542" s="132"/>
      <c r="B542" s="129"/>
      <c r="C542" s="135" t="s">
        <v>800</v>
      </c>
      <c r="D542" s="129"/>
      <c r="E542" s="129"/>
      <c r="F542" s="129"/>
      <c r="G542" s="133"/>
      <c r="H542" s="43"/>
      <c r="I542" s="42"/>
      <c r="J542" s="42"/>
      <c r="K542" s="49"/>
      <c r="L542" s="127"/>
      <c r="M542" s="50" t="str">
        <f t="shared" si="82"/>
        <v/>
      </c>
      <c r="N542" s="51" t="str">
        <f t="shared" si="83"/>
        <v/>
      </c>
      <c r="O542" s="51" t="str">
        <f t="shared" si="84"/>
        <v/>
      </c>
      <c r="P542" s="52" t="str">
        <f t="shared" si="85"/>
        <v/>
      </c>
      <c r="Q542" s="51" t="str">
        <f t="shared" si="86"/>
        <v/>
      </c>
      <c r="R542" s="51" t="str">
        <f t="shared" si="87"/>
        <v/>
      </c>
      <c r="S542" s="53" t="str">
        <f t="shared" si="88"/>
        <v/>
      </c>
      <c r="T542" s="54" t="str">
        <f t="shared" si="80"/>
        <v/>
      </c>
      <c r="U542" s="54" t="str">
        <f t="shared" si="81"/>
        <v/>
      </c>
      <c r="V542" s="49" t="str">
        <f t="shared" si="89"/>
        <v/>
      </c>
    </row>
    <row r="543" spans="1:22" ht="102.75" thickBot="1" x14ac:dyDescent="0.25">
      <c r="A543" s="132" t="s">
        <v>1229</v>
      </c>
      <c r="B543" s="129"/>
      <c r="C543" s="132" t="s">
        <v>603</v>
      </c>
      <c r="D543" s="129" t="s">
        <v>264</v>
      </c>
      <c r="E543" s="129"/>
      <c r="F543" s="129"/>
      <c r="G543" s="134" t="s">
        <v>602</v>
      </c>
      <c r="H543" s="43"/>
      <c r="I543" s="42"/>
      <c r="J543" s="42"/>
      <c r="K543" s="49"/>
      <c r="L543" s="127"/>
      <c r="M543" s="50" t="str">
        <f t="shared" si="82"/>
        <v>Soll</v>
      </c>
      <c r="N543" s="51" t="str">
        <f t="shared" si="83"/>
        <v/>
      </c>
      <c r="O543" s="51" t="str">
        <f t="shared" si="84"/>
        <v>Fehler in Punktespalte</v>
      </c>
      <c r="P543" s="52" t="str">
        <f t="shared" si="85"/>
        <v/>
      </c>
      <c r="Q543" s="51" t="str">
        <f t="shared" si="86"/>
        <v/>
      </c>
      <c r="R543" s="51" t="str">
        <f t="shared" si="87"/>
        <v/>
      </c>
      <c r="S543" s="53" t="str">
        <f t="shared" si="88"/>
        <v/>
      </c>
      <c r="T543" s="54" t="str">
        <f t="shared" si="80"/>
        <v/>
      </c>
      <c r="U543" s="54" t="str">
        <f t="shared" si="81"/>
        <v/>
      </c>
      <c r="V543" s="49" t="str">
        <f t="shared" si="89"/>
        <v/>
      </c>
    </row>
    <row r="544" spans="1:22" ht="26.25" thickBot="1" x14ac:dyDescent="0.25">
      <c r="A544" s="132" t="s">
        <v>1230</v>
      </c>
      <c r="B544" s="129"/>
      <c r="C544" s="132" t="s">
        <v>560</v>
      </c>
      <c r="D544" s="129" t="s">
        <v>264</v>
      </c>
      <c r="E544" s="129"/>
      <c r="F544" s="129"/>
      <c r="G544" s="133"/>
      <c r="H544" s="43"/>
      <c r="I544" s="42"/>
      <c r="J544" s="42"/>
      <c r="K544" s="49"/>
      <c r="L544" s="127"/>
      <c r="M544" s="50" t="str">
        <f t="shared" si="82"/>
        <v>Soll</v>
      </c>
      <c r="N544" s="51" t="str">
        <f t="shared" si="83"/>
        <v/>
      </c>
      <c r="O544" s="51" t="str">
        <f t="shared" si="84"/>
        <v>Fehler in Punktespalte</v>
      </c>
      <c r="P544" s="52" t="str">
        <f t="shared" si="85"/>
        <v/>
      </c>
      <c r="Q544" s="51" t="str">
        <f t="shared" si="86"/>
        <v/>
      </c>
      <c r="R544" s="51" t="str">
        <f t="shared" si="87"/>
        <v/>
      </c>
      <c r="S544" s="53" t="str">
        <f t="shared" si="88"/>
        <v/>
      </c>
      <c r="T544" s="54" t="str">
        <f t="shared" si="80"/>
        <v/>
      </c>
      <c r="U544" s="54" t="str">
        <f t="shared" si="81"/>
        <v/>
      </c>
      <c r="V544" s="49" t="str">
        <f t="shared" si="89"/>
        <v/>
      </c>
    </row>
    <row r="545" spans="1:22" ht="16.5" thickBot="1" x14ac:dyDescent="0.25">
      <c r="A545" s="132"/>
      <c r="B545" s="129"/>
      <c r="C545" s="135" t="s">
        <v>801</v>
      </c>
      <c r="D545" s="129"/>
      <c r="E545" s="129"/>
      <c r="F545" s="129"/>
      <c r="G545" s="133"/>
      <c r="H545" s="43"/>
      <c r="I545" s="42"/>
      <c r="J545" s="42"/>
      <c r="K545" s="49"/>
      <c r="L545" s="127"/>
      <c r="M545" s="50" t="str">
        <f t="shared" si="82"/>
        <v/>
      </c>
      <c r="N545" s="51" t="str">
        <f t="shared" si="83"/>
        <v/>
      </c>
      <c r="O545" s="51" t="str">
        <f t="shared" si="84"/>
        <v/>
      </c>
      <c r="P545" s="52" t="str">
        <f t="shared" si="85"/>
        <v/>
      </c>
      <c r="Q545" s="51" t="str">
        <f t="shared" si="86"/>
        <v/>
      </c>
      <c r="R545" s="51" t="str">
        <f t="shared" si="87"/>
        <v/>
      </c>
      <c r="S545" s="53" t="str">
        <f t="shared" si="88"/>
        <v/>
      </c>
      <c r="T545" s="54" t="str">
        <f t="shared" si="80"/>
        <v/>
      </c>
      <c r="U545" s="54" t="str">
        <f t="shared" si="81"/>
        <v/>
      </c>
      <c r="V545" s="49" t="str">
        <f t="shared" si="89"/>
        <v/>
      </c>
    </row>
    <row r="546" spans="1:22" ht="26.25" thickBot="1" x14ac:dyDescent="0.25">
      <c r="A546" s="132" t="s">
        <v>1231</v>
      </c>
      <c r="B546" s="129"/>
      <c r="C546" s="132" t="s">
        <v>561</v>
      </c>
      <c r="D546" s="129" t="s">
        <v>264</v>
      </c>
      <c r="E546" s="129"/>
      <c r="F546" s="129"/>
      <c r="G546" s="133"/>
      <c r="H546" s="43"/>
      <c r="I546" s="42"/>
      <c r="J546" s="42"/>
      <c r="K546" s="49"/>
      <c r="L546" s="127"/>
      <c r="M546" s="50" t="str">
        <f t="shared" si="82"/>
        <v>Soll</v>
      </c>
      <c r="N546" s="51" t="str">
        <f t="shared" si="83"/>
        <v/>
      </c>
      <c r="O546" s="51" t="str">
        <f t="shared" si="84"/>
        <v>Fehler in Punktespalte</v>
      </c>
      <c r="P546" s="52" t="str">
        <f t="shared" si="85"/>
        <v/>
      </c>
      <c r="Q546" s="51" t="str">
        <f t="shared" si="86"/>
        <v/>
      </c>
      <c r="R546" s="51" t="str">
        <f t="shared" si="87"/>
        <v/>
      </c>
      <c r="S546" s="53" t="str">
        <f t="shared" si="88"/>
        <v/>
      </c>
      <c r="T546" s="54" t="str">
        <f t="shared" si="80"/>
        <v/>
      </c>
      <c r="U546" s="54" t="str">
        <f t="shared" si="81"/>
        <v/>
      </c>
      <c r="V546" s="49" t="str">
        <f t="shared" si="89"/>
        <v/>
      </c>
    </row>
    <row r="547" spans="1:22" ht="15.75" thickBot="1" x14ac:dyDescent="0.25">
      <c r="A547" s="132"/>
      <c r="B547" s="129"/>
      <c r="C547" s="138" t="s">
        <v>802</v>
      </c>
      <c r="D547" s="129"/>
      <c r="E547" s="129"/>
      <c r="F547" s="129"/>
      <c r="G547" s="133"/>
      <c r="H547" s="43"/>
      <c r="I547" s="42"/>
      <c r="J547" s="42"/>
      <c r="K547" s="49"/>
      <c r="L547" s="127"/>
      <c r="M547" s="50" t="str">
        <f t="shared" si="82"/>
        <v/>
      </c>
      <c r="N547" s="51" t="str">
        <f t="shared" si="83"/>
        <v/>
      </c>
      <c r="O547" s="51" t="str">
        <f t="shared" si="84"/>
        <v/>
      </c>
      <c r="P547" s="52" t="str">
        <f t="shared" si="85"/>
        <v/>
      </c>
      <c r="Q547" s="51" t="str">
        <f t="shared" si="86"/>
        <v/>
      </c>
      <c r="R547" s="51" t="str">
        <f t="shared" si="87"/>
        <v/>
      </c>
      <c r="S547" s="53" t="str">
        <f t="shared" si="88"/>
        <v/>
      </c>
      <c r="T547" s="54" t="str">
        <f t="shared" si="80"/>
        <v/>
      </c>
      <c r="U547" s="54" t="str">
        <f t="shared" si="81"/>
        <v/>
      </c>
      <c r="V547" s="49" t="str">
        <f t="shared" si="89"/>
        <v/>
      </c>
    </row>
    <row r="548" spans="1:22" ht="166.5" thickBot="1" x14ac:dyDescent="0.25">
      <c r="A548" s="132" t="s">
        <v>1232</v>
      </c>
      <c r="B548" s="129"/>
      <c r="C548" s="132" t="s">
        <v>604</v>
      </c>
      <c r="D548" s="129" t="s">
        <v>264</v>
      </c>
      <c r="E548" s="129"/>
      <c r="F548" s="129"/>
      <c r="G548" s="134" t="s">
        <v>602</v>
      </c>
      <c r="H548" s="43"/>
      <c r="I548" s="42"/>
      <c r="J548" s="42"/>
      <c r="K548" s="49"/>
      <c r="L548" s="127"/>
      <c r="M548" s="50" t="str">
        <f t="shared" si="82"/>
        <v>Soll</v>
      </c>
      <c r="N548" s="51" t="str">
        <f t="shared" si="83"/>
        <v/>
      </c>
      <c r="O548" s="51" t="str">
        <f t="shared" si="84"/>
        <v>Fehler in Punktespalte</v>
      </c>
      <c r="P548" s="52" t="str">
        <f t="shared" si="85"/>
        <v/>
      </c>
      <c r="Q548" s="51" t="str">
        <f t="shared" si="86"/>
        <v/>
      </c>
      <c r="R548" s="51" t="str">
        <f t="shared" si="87"/>
        <v/>
      </c>
      <c r="S548" s="53" t="str">
        <f t="shared" si="88"/>
        <v/>
      </c>
      <c r="T548" s="54" t="str">
        <f t="shared" si="80"/>
        <v/>
      </c>
      <c r="U548" s="54" t="str">
        <f t="shared" si="81"/>
        <v/>
      </c>
      <c r="V548" s="49" t="str">
        <f t="shared" si="89"/>
        <v/>
      </c>
    </row>
    <row r="549" spans="1:22" ht="26.25" thickBot="1" x14ac:dyDescent="0.25">
      <c r="A549" s="132" t="s">
        <v>1233</v>
      </c>
      <c r="B549" s="129"/>
      <c r="C549" s="132" t="s">
        <v>562</v>
      </c>
      <c r="D549" s="129" t="s">
        <v>269</v>
      </c>
      <c r="E549" s="129">
        <v>50</v>
      </c>
      <c r="F549" s="129"/>
      <c r="G549" s="133"/>
      <c r="H549" s="43"/>
      <c r="I549" s="42"/>
      <c r="J549" s="42"/>
      <c r="K549" s="49"/>
      <c r="L549" s="127"/>
      <c r="M549" s="50" t="str">
        <f t="shared" si="82"/>
        <v>Soll</v>
      </c>
      <c r="N549" s="51" t="str">
        <f t="shared" si="83"/>
        <v/>
      </c>
      <c r="O549" s="51" t="str">
        <f t="shared" si="84"/>
        <v/>
      </c>
      <c r="P549" s="52" t="str">
        <f t="shared" si="85"/>
        <v/>
      </c>
      <c r="Q549" s="51" t="str">
        <f t="shared" si="86"/>
        <v/>
      </c>
      <c r="R549" s="51" t="str">
        <f t="shared" si="87"/>
        <v/>
      </c>
      <c r="S549" s="53" t="str">
        <f t="shared" si="88"/>
        <v>Fehlt hier 'E' ?</v>
      </c>
      <c r="T549" s="54" t="str">
        <f t="shared" si="80"/>
        <v/>
      </c>
      <c r="U549" s="54" t="str">
        <f t="shared" si="81"/>
        <v/>
      </c>
      <c r="V549" s="49" t="str">
        <f t="shared" si="89"/>
        <v/>
      </c>
    </row>
    <row r="550" spans="1:22" ht="15.75" thickBot="1" x14ac:dyDescent="0.25">
      <c r="A550" s="132"/>
      <c r="B550" s="129"/>
      <c r="C550" s="138" t="s">
        <v>803</v>
      </c>
      <c r="D550" s="129"/>
      <c r="E550" s="129"/>
      <c r="F550" s="129"/>
      <c r="G550" s="133"/>
      <c r="H550" s="43"/>
      <c r="I550" s="42"/>
      <c r="J550" s="42"/>
      <c r="K550" s="49"/>
      <c r="L550" s="127"/>
      <c r="M550" s="50" t="str">
        <f t="shared" si="82"/>
        <v/>
      </c>
      <c r="N550" s="51" t="str">
        <f t="shared" si="83"/>
        <v/>
      </c>
      <c r="O550" s="51" t="str">
        <f t="shared" si="84"/>
        <v/>
      </c>
      <c r="P550" s="52" t="str">
        <f t="shared" si="85"/>
        <v/>
      </c>
      <c r="Q550" s="51" t="str">
        <f t="shared" si="86"/>
        <v/>
      </c>
      <c r="R550" s="51" t="str">
        <f t="shared" si="87"/>
        <v/>
      </c>
      <c r="S550" s="53" t="str">
        <f t="shared" si="88"/>
        <v/>
      </c>
      <c r="T550" s="54" t="str">
        <f t="shared" si="80"/>
        <v/>
      </c>
      <c r="U550" s="54" t="str">
        <f t="shared" si="81"/>
        <v/>
      </c>
      <c r="V550" s="49" t="str">
        <f t="shared" si="89"/>
        <v/>
      </c>
    </row>
    <row r="551" spans="1:22" ht="15" thickBot="1" x14ac:dyDescent="0.25">
      <c r="A551" s="132"/>
      <c r="B551" s="129"/>
      <c r="C551" s="137" t="s">
        <v>804</v>
      </c>
      <c r="D551" s="129"/>
      <c r="E551" s="129"/>
      <c r="F551" s="129"/>
      <c r="G551" s="133"/>
      <c r="H551" s="43"/>
      <c r="I551" s="42"/>
      <c r="J551" s="42"/>
      <c r="K551" s="49"/>
      <c r="L551" s="127"/>
      <c r="M551" s="50" t="str">
        <f t="shared" si="82"/>
        <v/>
      </c>
      <c r="N551" s="51" t="str">
        <f t="shared" si="83"/>
        <v/>
      </c>
      <c r="O551" s="51" t="str">
        <f t="shared" si="84"/>
        <v/>
      </c>
      <c r="P551" s="52" t="str">
        <f t="shared" si="85"/>
        <v/>
      </c>
      <c r="Q551" s="51" t="str">
        <f t="shared" si="86"/>
        <v/>
      </c>
      <c r="R551" s="51" t="str">
        <f t="shared" si="87"/>
        <v/>
      </c>
      <c r="S551" s="53" t="str">
        <f t="shared" si="88"/>
        <v/>
      </c>
      <c r="T551" s="54" t="str">
        <f t="shared" si="80"/>
        <v/>
      </c>
      <c r="U551" s="54" t="str">
        <f t="shared" si="81"/>
        <v/>
      </c>
      <c r="V551" s="49" t="str">
        <f t="shared" si="89"/>
        <v/>
      </c>
    </row>
    <row r="552" spans="1:22" ht="26.25" thickBot="1" x14ac:dyDescent="0.25">
      <c r="A552" s="132" t="s">
        <v>1234</v>
      </c>
      <c r="B552" s="129"/>
      <c r="C552" s="132" t="s">
        <v>563</v>
      </c>
      <c r="D552" s="129" t="s">
        <v>264</v>
      </c>
      <c r="E552" s="129"/>
      <c r="F552" s="129"/>
      <c r="G552" s="133"/>
      <c r="H552" s="43"/>
      <c r="I552" s="42"/>
      <c r="J552" s="42"/>
      <c r="K552" s="49"/>
      <c r="L552" s="127"/>
      <c r="M552" s="50" t="str">
        <f t="shared" si="82"/>
        <v>Soll</v>
      </c>
      <c r="N552" s="51" t="str">
        <f t="shared" si="83"/>
        <v/>
      </c>
      <c r="O552" s="51" t="str">
        <f t="shared" si="84"/>
        <v>Fehler in Punktespalte</v>
      </c>
      <c r="P552" s="52" t="str">
        <f t="shared" si="85"/>
        <v/>
      </c>
      <c r="Q552" s="51" t="str">
        <f t="shared" si="86"/>
        <v/>
      </c>
      <c r="R552" s="51" t="str">
        <f t="shared" si="87"/>
        <v/>
      </c>
      <c r="S552" s="53" t="str">
        <f t="shared" si="88"/>
        <v/>
      </c>
      <c r="T552" s="54" t="str">
        <f t="shared" si="80"/>
        <v/>
      </c>
      <c r="U552" s="54" t="str">
        <f t="shared" si="81"/>
        <v/>
      </c>
      <c r="V552" s="49" t="str">
        <f t="shared" si="89"/>
        <v/>
      </c>
    </row>
    <row r="553" spans="1:22" ht="26.25" thickBot="1" x14ac:dyDescent="0.25">
      <c r="A553" s="132" t="s">
        <v>1235</v>
      </c>
      <c r="B553" s="129"/>
      <c r="C553" s="132" t="s">
        <v>564</v>
      </c>
      <c r="D553" s="129" t="s">
        <v>264</v>
      </c>
      <c r="E553" s="129"/>
      <c r="F553" s="129"/>
      <c r="G553" s="133"/>
      <c r="H553" s="43"/>
      <c r="I553" s="42"/>
      <c r="J553" s="42"/>
      <c r="K553" s="49"/>
      <c r="L553" s="127"/>
      <c r="M553" s="50" t="str">
        <f t="shared" si="82"/>
        <v>Soll</v>
      </c>
      <c r="N553" s="51" t="str">
        <f t="shared" si="83"/>
        <v/>
      </c>
      <c r="O553" s="51" t="str">
        <f t="shared" si="84"/>
        <v>Fehler in Punktespalte</v>
      </c>
      <c r="P553" s="52" t="str">
        <f t="shared" si="85"/>
        <v/>
      </c>
      <c r="Q553" s="51" t="str">
        <f t="shared" si="86"/>
        <v/>
      </c>
      <c r="R553" s="51" t="str">
        <f t="shared" si="87"/>
        <v/>
      </c>
      <c r="S553" s="53" t="str">
        <f t="shared" si="88"/>
        <v/>
      </c>
      <c r="T553" s="54" t="str">
        <f t="shared" si="80"/>
        <v/>
      </c>
      <c r="U553" s="54" t="str">
        <f t="shared" si="81"/>
        <v/>
      </c>
      <c r="V553" s="49" t="str">
        <f t="shared" si="89"/>
        <v/>
      </c>
    </row>
    <row r="554" spans="1:22" ht="26.25" thickBot="1" x14ac:dyDescent="0.25">
      <c r="A554" s="132" t="s">
        <v>1236</v>
      </c>
      <c r="B554" s="129"/>
      <c r="C554" s="132" t="s">
        <v>565</v>
      </c>
      <c r="D554" s="129" t="s">
        <v>264</v>
      </c>
      <c r="E554" s="129"/>
      <c r="F554" s="129"/>
      <c r="G554" s="133"/>
      <c r="H554" s="43"/>
      <c r="I554" s="42"/>
      <c r="J554" s="42"/>
      <c r="K554" s="49"/>
      <c r="L554" s="127"/>
      <c r="M554" s="50" t="str">
        <f t="shared" si="82"/>
        <v>Soll</v>
      </c>
      <c r="N554" s="51" t="str">
        <f t="shared" si="83"/>
        <v/>
      </c>
      <c r="O554" s="51" t="str">
        <f t="shared" si="84"/>
        <v>Fehler in Punktespalte</v>
      </c>
      <c r="P554" s="52" t="str">
        <f t="shared" si="85"/>
        <v/>
      </c>
      <c r="Q554" s="51" t="str">
        <f t="shared" si="86"/>
        <v/>
      </c>
      <c r="R554" s="51" t="str">
        <f t="shared" si="87"/>
        <v/>
      </c>
      <c r="S554" s="53" t="str">
        <f t="shared" si="88"/>
        <v/>
      </c>
      <c r="T554" s="54" t="str">
        <f t="shared" si="80"/>
        <v/>
      </c>
      <c r="U554" s="54" t="str">
        <f t="shared" si="81"/>
        <v/>
      </c>
      <c r="V554" s="49" t="str">
        <f t="shared" si="89"/>
        <v/>
      </c>
    </row>
    <row r="555" spans="1:22" ht="39" thickBot="1" x14ac:dyDescent="0.25">
      <c r="A555" s="132" t="s">
        <v>1237</v>
      </c>
      <c r="B555" s="129"/>
      <c r="C555" s="132" t="s">
        <v>566</v>
      </c>
      <c r="D555" s="129" t="s">
        <v>264</v>
      </c>
      <c r="E555" s="129"/>
      <c r="F555" s="129"/>
      <c r="G555" s="133"/>
      <c r="H555" s="43"/>
      <c r="I555" s="42"/>
      <c r="J555" s="42"/>
      <c r="K555" s="49"/>
      <c r="L555" s="127"/>
      <c r="M555" s="50" t="str">
        <f t="shared" si="82"/>
        <v>Soll</v>
      </c>
      <c r="N555" s="51" t="str">
        <f t="shared" si="83"/>
        <v/>
      </c>
      <c r="O555" s="51" t="str">
        <f t="shared" si="84"/>
        <v>Fehler in Punktespalte</v>
      </c>
      <c r="P555" s="52" t="str">
        <f t="shared" si="85"/>
        <v/>
      </c>
      <c r="Q555" s="51" t="str">
        <f t="shared" si="86"/>
        <v/>
      </c>
      <c r="R555" s="51" t="str">
        <f t="shared" si="87"/>
        <v/>
      </c>
      <c r="S555" s="53" t="str">
        <f t="shared" si="88"/>
        <v/>
      </c>
      <c r="T555" s="54" t="str">
        <f t="shared" si="80"/>
        <v/>
      </c>
      <c r="U555" s="54" t="str">
        <f t="shared" si="81"/>
        <v/>
      </c>
      <c r="V555" s="49" t="str">
        <f t="shared" si="89"/>
        <v/>
      </c>
    </row>
    <row r="556" spans="1:22" ht="39" thickBot="1" x14ac:dyDescent="0.25">
      <c r="A556" s="132" t="s">
        <v>1238</v>
      </c>
      <c r="B556" s="129"/>
      <c r="C556" s="132" t="s">
        <v>605</v>
      </c>
      <c r="D556" s="129" t="s">
        <v>264</v>
      </c>
      <c r="E556" s="129"/>
      <c r="F556" s="129"/>
      <c r="G556" s="134" t="s">
        <v>578</v>
      </c>
      <c r="H556" s="43"/>
      <c r="I556" s="42"/>
      <c r="J556" s="42"/>
      <c r="K556" s="49"/>
      <c r="L556" s="127"/>
      <c r="M556" s="50" t="str">
        <f t="shared" si="82"/>
        <v>Soll</v>
      </c>
      <c r="N556" s="51" t="str">
        <f t="shared" si="83"/>
        <v/>
      </c>
      <c r="O556" s="51" t="str">
        <f t="shared" si="84"/>
        <v>Fehler in Punktespalte</v>
      </c>
      <c r="P556" s="52" t="str">
        <f t="shared" si="85"/>
        <v/>
      </c>
      <c r="Q556" s="51" t="str">
        <f t="shared" si="86"/>
        <v/>
      </c>
      <c r="R556" s="51" t="str">
        <f t="shared" si="87"/>
        <v/>
      </c>
      <c r="S556" s="53" t="str">
        <f t="shared" si="88"/>
        <v/>
      </c>
      <c r="T556" s="54" t="str">
        <f t="shared" si="80"/>
        <v/>
      </c>
      <c r="U556" s="54" t="str">
        <f t="shared" si="81"/>
        <v/>
      </c>
      <c r="V556" s="49" t="str">
        <f t="shared" si="89"/>
        <v/>
      </c>
    </row>
    <row r="557" spans="1:22" ht="15" thickBot="1" x14ac:dyDescent="0.25">
      <c r="A557" s="132"/>
      <c r="B557" s="129"/>
      <c r="C557" s="137" t="s">
        <v>805</v>
      </c>
      <c r="D557" s="129"/>
      <c r="E557" s="129"/>
      <c r="F557" s="129"/>
      <c r="G557" s="133"/>
      <c r="H557" s="43"/>
      <c r="I557" s="42"/>
      <c r="J557" s="42"/>
      <c r="K557" s="49"/>
      <c r="L557" s="127"/>
      <c r="M557" s="50" t="str">
        <f t="shared" si="82"/>
        <v/>
      </c>
      <c r="N557" s="51" t="str">
        <f t="shared" si="83"/>
        <v/>
      </c>
      <c r="O557" s="51" t="str">
        <f t="shared" si="84"/>
        <v/>
      </c>
      <c r="P557" s="52" t="str">
        <f t="shared" si="85"/>
        <v/>
      </c>
      <c r="Q557" s="51" t="str">
        <f t="shared" si="86"/>
        <v/>
      </c>
      <c r="R557" s="51" t="str">
        <f t="shared" si="87"/>
        <v/>
      </c>
      <c r="S557" s="53" t="str">
        <f t="shared" si="88"/>
        <v/>
      </c>
      <c r="T557" s="54" t="str">
        <f t="shared" si="80"/>
        <v/>
      </c>
      <c r="U557" s="54" t="str">
        <f t="shared" si="81"/>
        <v/>
      </c>
      <c r="V557" s="49" t="str">
        <f t="shared" si="89"/>
        <v/>
      </c>
    </row>
    <row r="558" spans="1:22" ht="26.25" thickBot="1" x14ac:dyDescent="0.25">
      <c r="A558" s="132" t="s">
        <v>1239</v>
      </c>
      <c r="B558" s="129"/>
      <c r="C558" s="132" t="s">
        <v>567</v>
      </c>
      <c r="D558" s="129" t="s">
        <v>269</v>
      </c>
      <c r="E558" s="129">
        <v>50</v>
      </c>
      <c r="F558" s="129"/>
      <c r="G558" s="133"/>
      <c r="H558" s="43"/>
      <c r="I558" s="42"/>
      <c r="J558" s="42"/>
      <c r="K558" s="49"/>
      <c r="L558" s="127"/>
      <c r="M558" s="50" t="str">
        <f t="shared" si="82"/>
        <v>Soll</v>
      </c>
      <c r="N558" s="51" t="str">
        <f t="shared" si="83"/>
        <v/>
      </c>
      <c r="O558" s="51" t="str">
        <f t="shared" si="84"/>
        <v/>
      </c>
      <c r="P558" s="52" t="str">
        <f t="shared" si="85"/>
        <v/>
      </c>
      <c r="Q558" s="51" t="str">
        <f t="shared" si="86"/>
        <v/>
      </c>
      <c r="R558" s="51" t="str">
        <f t="shared" si="87"/>
        <v/>
      </c>
      <c r="S558" s="53" t="str">
        <f t="shared" si="88"/>
        <v/>
      </c>
      <c r="T558" s="54" t="str">
        <f t="shared" si="80"/>
        <v/>
      </c>
      <c r="U558" s="54" t="str">
        <f t="shared" si="81"/>
        <v/>
      </c>
      <c r="V558" s="49" t="str">
        <f t="shared" si="89"/>
        <v/>
      </c>
    </row>
    <row r="559" spans="1:22" ht="16.5" thickBot="1" x14ac:dyDescent="0.25">
      <c r="A559" s="132"/>
      <c r="B559" s="129"/>
      <c r="C559" s="135" t="s">
        <v>806</v>
      </c>
      <c r="D559" s="129"/>
      <c r="E559" s="129"/>
      <c r="F559" s="129"/>
      <c r="G559" s="133"/>
      <c r="H559" s="43"/>
      <c r="I559" s="42"/>
      <c r="J559" s="42"/>
      <c r="K559" s="49"/>
      <c r="L559" s="127"/>
      <c r="M559" s="50" t="str">
        <f t="shared" si="82"/>
        <v/>
      </c>
      <c r="N559" s="51" t="str">
        <f t="shared" si="83"/>
        <v/>
      </c>
      <c r="O559" s="51" t="str">
        <f t="shared" si="84"/>
        <v/>
      </c>
      <c r="P559" s="52" t="str">
        <f t="shared" si="85"/>
        <v/>
      </c>
      <c r="Q559" s="51" t="str">
        <f t="shared" si="86"/>
        <v/>
      </c>
      <c r="R559" s="51" t="str">
        <f t="shared" si="87"/>
        <v/>
      </c>
      <c r="S559" s="53" t="str">
        <f t="shared" si="88"/>
        <v/>
      </c>
      <c r="T559" s="54" t="str">
        <f t="shared" si="80"/>
        <v/>
      </c>
      <c r="U559" s="54" t="str">
        <f t="shared" si="81"/>
        <v/>
      </c>
      <c r="V559" s="49" t="str">
        <f t="shared" si="89"/>
        <v/>
      </c>
    </row>
    <row r="560" spans="1:22" ht="39" thickBot="1" x14ac:dyDescent="0.25">
      <c r="A560" s="132" t="s">
        <v>1240</v>
      </c>
      <c r="B560" s="129"/>
      <c r="C560" s="132" t="s">
        <v>568</v>
      </c>
      <c r="D560" s="129" t="s">
        <v>264</v>
      </c>
      <c r="E560" s="129"/>
      <c r="F560" s="129"/>
      <c r="G560" s="133"/>
      <c r="H560" s="43"/>
      <c r="I560" s="42"/>
      <c r="J560" s="42"/>
      <c r="K560" s="49"/>
      <c r="L560" s="127"/>
      <c r="M560" s="50" t="str">
        <f t="shared" si="82"/>
        <v>Soll</v>
      </c>
      <c r="N560" s="51" t="str">
        <f t="shared" si="83"/>
        <v/>
      </c>
      <c r="O560" s="51" t="str">
        <f t="shared" si="84"/>
        <v>Fehler in Punktespalte</v>
      </c>
      <c r="P560" s="52" t="str">
        <f t="shared" si="85"/>
        <v/>
      </c>
      <c r="Q560" s="51" t="str">
        <f t="shared" si="86"/>
        <v/>
      </c>
      <c r="R560" s="51" t="str">
        <f t="shared" si="87"/>
        <v/>
      </c>
      <c r="S560" s="53" t="str">
        <f t="shared" si="88"/>
        <v/>
      </c>
      <c r="T560" s="54" t="str">
        <f t="shared" si="80"/>
        <v/>
      </c>
      <c r="U560" s="54" t="str">
        <f t="shared" si="81"/>
        <v/>
      </c>
      <c r="V560" s="49" t="str">
        <f t="shared" si="89"/>
        <v/>
      </c>
    </row>
    <row r="561" spans="1:22" ht="15.75" thickBot="1" x14ac:dyDescent="0.25">
      <c r="A561" s="132"/>
      <c r="B561" s="129"/>
      <c r="C561" s="138" t="s">
        <v>807</v>
      </c>
      <c r="D561" s="129"/>
      <c r="E561" s="129"/>
      <c r="F561" s="129"/>
      <c r="G561" s="133"/>
      <c r="H561" s="43"/>
      <c r="I561" s="42"/>
      <c r="J561" s="42"/>
      <c r="K561" s="49"/>
      <c r="L561" s="127"/>
      <c r="M561" s="50" t="str">
        <f t="shared" si="82"/>
        <v/>
      </c>
      <c r="N561" s="51" t="str">
        <f t="shared" si="83"/>
        <v/>
      </c>
      <c r="O561" s="51" t="str">
        <f t="shared" si="84"/>
        <v/>
      </c>
      <c r="P561" s="52" t="str">
        <f t="shared" si="85"/>
        <v/>
      </c>
      <c r="Q561" s="51" t="str">
        <f t="shared" si="86"/>
        <v/>
      </c>
      <c r="R561" s="51" t="str">
        <f t="shared" si="87"/>
        <v/>
      </c>
      <c r="S561" s="53" t="str">
        <f t="shared" si="88"/>
        <v/>
      </c>
      <c r="T561" s="54" t="str">
        <f t="shared" si="80"/>
        <v/>
      </c>
      <c r="U561" s="54" t="str">
        <f t="shared" si="81"/>
        <v/>
      </c>
      <c r="V561" s="49" t="str">
        <f t="shared" si="89"/>
        <v/>
      </c>
    </row>
    <row r="562" spans="1:22" ht="26.25" thickBot="1" x14ac:dyDescent="0.25">
      <c r="A562" s="132" t="s">
        <v>1241</v>
      </c>
      <c r="B562" s="129"/>
      <c r="C562" s="132" t="s">
        <v>569</v>
      </c>
      <c r="D562" s="129" t="s">
        <v>264</v>
      </c>
      <c r="E562" s="129"/>
      <c r="F562" s="129"/>
      <c r="G562" s="133"/>
      <c r="H562" s="43"/>
      <c r="I562" s="42"/>
      <c r="J562" s="42"/>
      <c r="K562" s="49"/>
      <c r="L562" s="127"/>
      <c r="M562" s="50" t="str">
        <f t="shared" si="82"/>
        <v>Soll</v>
      </c>
      <c r="N562" s="51" t="str">
        <f t="shared" si="83"/>
        <v/>
      </c>
      <c r="O562" s="51" t="str">
        <f t="shared" si="84"/>
        <v>Fehler in Punktespalte</v>
      </c>
      <c r="P562" s="52" t="str">
        <f t="shared" si="85"/>
        <v/>
      </c>
      <c r="Q562" s="51" t="str">
        <f t="shared" si="86"/>
        <v/>
      </c>
      <c r="R562" s="51" t="str">
        <f t="shared" si="87"/>
        <v/>
      </c>
      <c r="S562" s="53" t="str">
        <f t="shared" si="88"/>
        <v/>
      </c>
      <c r="T562" s="54" t="str">
        <f t="shared" si="80"/>
        <v/>
      </c>
      <c r="U562" s="54" t="str">
        <f t="shared" si="81"/>
        <v/>
      </c>
      <c r="V562" s="49" t="str">
        <f t="shared" si="89"/>
        <v/>
      </c>
    </row>
    <row r="563" spans="1:22" ht="26.25" thickBot="1" x14ac:dyDescent="0.25">
      <c r="A563" s="132" t="s">
        <v>1242</v>
      </c>
      <c r="B563" s="129"/>
      <c r="C563" s="132" t="s">
        <v>570</v>
      </c>
      <c r="D563" s="129" t="s">
        <v>264</v>
      </c>
      <c r="E563" s="129"/>
      <c r="F563" s="129"/>
      <c r="G563" s="133"/>
      <c r="H563" s="43"/>
      <c r="I563" s="42"/>
      <c r="J563" s="42"/>
      <c r="K563" s="49"/>
      <c r="L563" s="127"/>
      <c r="M563" s="50" t="str">
        <f t="shared" si="82"/>
        <v>Soll</v>
      </c>
      <c r="N563" s="51" t="str">
        <f t="shared" si="83"/>
        <v/>
      </c>
      <c r="O563" s="51" t="str">
        <f t="shared" si="84"/>
        <v>Fehler in Punktespalte</v>
      </c>
      <c r="P563" s="52" t="str">
        <f t="shared" si="85"/>
        <v/>
      </c>
      <c r="Q563" s="51" t="str">
        <f t="shared" si="86"/>
        <v/>
      </c>
      <c r="R563" s="51" t="str">
        <f t="shared" si="87"/>
        <v/>
      </c>
      <c r="S563" s="53" t="str">
        <f t="shared" si="88"/>
        <v/>
      </c>
      <c r="T563" s="54" t="str">
        <f t="shared" si="80"/>
        <v/>
      </c>
      <c r="U563" s="54" t="str">
        <f t="shared" si="81"/>
        <v/>
      </c>
      <c r="V563" s="49" t="str">
        <f t="shared" si="89"/>
        <v/>
      </c>
    </row>
    <row r="564" spans="1:22" ht="39" thickBot="1" x14ac:dyDescent="0.25">
      <c r="A564" s="132" t="s">
        <v>1243</v>
      </c>
      <c r="B564" s="129"/>
      <c r="C564" s="132" t="s">
        <v>571</v>
      </c>
      <c r="D564" s="129" t="s">
        <v>264</v>
      </c>
      <c r="E564" s="129"/>
      <c r="F564" s="129"/>
      <c r="G564" s="133"/>
      <c r="H564" s="43"/>
      <c r="I564" s="42"/>
      <c r="J564" s="42"/>
      <c r="K564" s="49"/>
      <c r="L564" s="127"/>
      <c r="M564" s="50" t="str">
        <f t="shared" si="82"/>
        <v>Soll</v>
      </c>
      <c r="N564" s="51" t="str">
        <f t="shared" si="83"/>
        <v/>
      </c>
      <c r="O564" s="51" t="str">
        <f t="shared" si="84"/>
        <v>Fehler in Punktespalte</v>
      </c>
      <c r="P564" s="52" t="str">
        <f t="shared" si="85"/>
        <v/>
      </c>
      <c r="Q564" s="51" t="str">
        <f t="shared" si="86"/>
        <v/>
      </c>
      <c r="R564" s="51" t="str">
        <f t="shared" si="87"/>
        <v/>
      </c>
      <c r="S564" s="53" t="str">
        <f t="shared" si="88"/>
        <v/>
      </c>
      <c r="T564" s="54" t="str">
        <f t="shared" si="80"/>
        <v/>
      </c>
      <c r="U564" s="54" t="str">
        <f t="shared" si="81"/>
        <v/>
      </c>
      <c r="V564" s="49" t="str">
        <f t="shared" si="89"/>
        <v/>
      </c>
    </row>
    <row r="565" spans="1:22" ht="26.25" thickBot="1" x14ac:dyDescent="0.25">
      <c r="A565" s="132" t="s">
        <v>1244</v>
      </c>
      <c r="B565" s="129"/>
      <c r="C565" s="132" t="s">
        <v>572</v>
      </c>
      <c r="D565" s="129" t="s">
        <v>264</v>
      </c>
      <c r="E565" s="129"/>
      <c r="F565" s="129"/>
      <c r="G565" s="133"/>
      <c r="H565" s="43"/>
      <c r="I565" s="42"/>
      <c r="J565" s="42"/>
      <c r="K565" s="49"/>
      <c r="L565" s="127"/>
      <c r="M565" s="50" t="str">
        <f t="shared" si="82"/>
        <v>Soll</v>
      </c>
      <c r="N565" s="51" t="str">
        <f t="shared" si="83"/>
        <v/>
      </c>
      <c r="O565" s="51" t="str">
        <f t="shared" si="84"/>
        <v>Fehler in Punktespalte</v>
      </c>
      <c r="P565" s="52" t="str">
        <f t="shared" si="85"/>
        <v/>
      </c>
      <c r="Q565" s="51" t="str">
        <f t="shared" si="86"/>
        <v/>
      </c>
      <c r="R565" s="51" t="str">
        <f t="shared" si="87"/>
        <v/>
      </c>
      <c r="S565" s="53" t="str">
        <f t="shared" si="88"/>
        <v/>
      </c>
      <c r="T565" s="54" t="str">
        <f t="shared" si="80"/>
        <v/>
      </c>
      <c r="U565" s="54" t="str">
        <f t="shared" si="81"/>
        <v/>
      </c>
      <c r="V565" s="49" t="str">
        <f t="shared" si="89"/>
        <v/>
      </c>
    </row>
    <row r="566" spans="1:22" ht="15.75" thickBot="1" x14ac:dyDescent="0.25">
      <c r="A566" s="132"/>
      <c r="B566" s="129"/>
      <c r="C566" s="138" t="s">
        <v>808</v>
      </c>
      <c r="D566" s="129"/>
      <c r="E566" s="129"/>
      <c r="F566" s="129"/>
      <c r="G566" s="133"/>
      <c r="H566" s="43"/>
      <c r="I566" s="42"/>
      <c r="J566" s="42"/>
      <c r="K566" s="49"/>
      <c r="L566" s="127"/>
      <c r="M566" s="50" t="str">
        <f t="shared" si="82"/>
        <v/>
      </c>
      <c r="N566" s="51" t="str">
        <f t="shared" si="83"/>
        <v/>
      </c>
      <c r="O566" s="51" t="str">
        <f t="shared" si="84"/>
        <v/>
      </c>
      <c r="P566" s="52" t="str">
        <f t="shared" si="85"/>
        <v/>
      </c>
      <c r="Q566" s="51" t="str">
        <f t="shared" si="86"/>
        <v/>
      </c>
      <c r="R566" s="51" t="str">
        <f t="shared" si="87"/>
        <v/>
      </c>
      <c r="S566" s="53" t="str">
        <f t="shared" si="88"/>
        <v/>
      </c>
      <c r="T566" s="54" t="str">
        <f t="shared" si="80"/>
        <v/>
      </c>
      <c r="U566" s="54" t="str">
        <f t="shared" si="81"/>
        <v/>
      </c>
      <c r="V566" s="49" t="str">
        <f t="shared" si="89"/>
        <v/>
      </c>
    </row>
    <row r="567" spans="1:22" ht="15" thickBot="1" x14ac:dyDescent="0.25">
      <c r="A567" s="132"/>
      <c r="B567" s="129"/>
      <c r="C567" s="137" t="s">
        <v>809</v>
      </c>
      <c r="D567" s="129"/>
      <c r="E567" s="129"/>
      <c r="F567" s="129"/>
      <c r="G567" s="133"/>
      <c r="H567" s="43"/>
      <c r="I567" s="42"/>
      <c r="J567" s="42"/>
      <c r="K567" s="49"/>
      <c r="L567" s="127"/>
      <c r="M567" s="50" t="str">
        <f t="shared" si="82"/>
        <v/>
      </c>
      <c r="N567" s="51" t="str">
        <f t="shared" si="83"/>
        <v/>
      </c>
      <c r="O567" s="51" t="str">
        <f t="shared" si="84"/>
        <v/>
      </c>
      <c r="P567" s="52" t="str">
        <f t="shared" si="85"/>
        <v/>
      </c>
      <c r="Q567" s="51" t="str">
        <f t="shared" si="86"/>
        <v/>
      </c>
      <c r="R567" s="51" t="str">
        <f t="shared" si="87"/>
        <v/>
      </c>
      <c r="S567" s="53" t="str">
        <f t="shared" si="88"/>
        <v/>
      </c>
      <c r="T567" s="54" t="str">
        <f t="shared" si="80"/>
        <v/>
      </c>
      <c r="U567" s="54" t="str">
        <f t="shared" si="81"/>
        <v/>
      </c>
      <c r="V567" s="49" t="str">
        <f t="shared" si="89"/>
        <v/>
      </c>
    </row>
    <row r="568" spans="1:22" ht="26.25" thickBot="1" x14ac:dyDescent="0.25">
      <c r="A568" s="132" t="s">
        <v>1245</v>
      </c>
      <c r="B568" s="129"/>
      <c r="C568" s="132" t="s">
        <v>573</v>
      </c>
      <c r="D568" s="129" t="s">
        <v>264</v>
      </c>
      <c r="E568" s="129"/>
      <c r="F568" s="129"/>
      <c r="G568" s="133"/>
      <c r="H568" s="43"/>
      <c r="I568" s="42"/>
      <c r="J568" s="42"/>
      <c r="K568" s="49"/>
      <c r="L568" s="127"/>
      <c r="M568" s="50" t="str">
        <f t="shared" si="82"/>
        <v>Soll</v>
      </c>
      <c r="N568" s="51" t="str">
        <f t="shared" si="83"/>
        <v/>
      </c>
      <c r="O568" s="51" t="str">
        <f t="shared" si="84"/>
        <v>Fehler in Punktespalte</v>
      </c>
      <c r="P568" s="52" t="str">
        <f t="shared" si="85"/>
        <v/>
      </c>
      <c r="Q568" s="51" t="str">
        <f t="shared" si="86"/>
        <v/>
      </c>
      <c r="R568" s="51" t="str">
        <f t="shared" si="87"/>
        <v/>
      </c>
      <c r="S568" s="53" t="str">
        <f t="shared" si="88"/>
        <v/>
      </c>
      <c r="T568" s="54" t="str">
        <f t="shared" si="80"/>
        <v/>
      </c>
      <c r="U568" s="54" t="str">
        <f t="shared" si="81"/>
        <v/>
      </c>
      <c r="V568" s="49" t="str">
        <f t="shared" si="89"/>
        <v/>
      </c>
    </row>
    <row r="569" spans="1:22" ht="15" thickBot="1" x14ac:dyDescent="0.25">
      <c r="A569" s="132"/>
      <c r="B569" s="129"/>
      <c r="C569" s="137" t="s">
        <v>810</v>
      </c>
      <c r="D569" s="129"/>
      <c r="E569" s="129"/>
      <c r="F569" s="129"/>
      <c r="G569" s="133"/>
      <c r="H569" s="43"/>
      <c r="I569" s="42"/>
      <c r="J569" s="42"/>
      <c r="K569" s="49"/>
      <c r="L569" s="127"/>
      <c r="M569" s="50" t="str">
        <f t="shared" si="82"/>
        <v/>
      </c>
      <c r="N569" s="51" t="str">
        <f t="shared" si="83"/>
        <v/>
      </c>
      <c r="O569" s="51" t="str">
        <f t="shared" si="84"/>
        <v/>
      </c>
      <c r="P569" s="52" t="str">
        <f t="shared" si="85"/>
        <v/>
      </c>
      <c r="Q569" s="51" t="str">
        <f t="shared" si="86"/>
        <v/>
      </c>
      <c r="R569" s="51" t="str">
        <f t="shared" si="87"/>
        <v/>
      </c>
      <c r="S569" s="53" t="str">
        <f t="shared" si="88"/>
        <v/>
      </c>
      <c r="T569" s="54" t="str">
        <f t="shared" si="80"/>
        <v/>
      </c>
      <c r="U569" s="54" t="str">
        <f t="shared" si="81"/>
        <v/>
      </c>
      <c r="V569" s="49" t="str">
        <f t="shared" si="89"/>
        <v/>
      </c>
    </row>
    <row r="570" spans="1:22" ht="26.25" thickBot="1" x14ac:dyDescent="0.25">
      <c r="A570" s="132" t="s">
        <v>1246</v>
      </c>
      <c r="B570" s="129"/>
      <c r="C570" s="132" t="s">
        <v>574</v>
      </c>
      <c r="D570" s="129" t="s">
        <v>264</v>
      </c>
      <c r="E570" s="129"/>
      <c r="F570" s="129"/>
      <c r="G570" s="133"/>
      <c r="H570" s="43"/>
      <c r="I570" s="42"/>
      <c r="J570" s="42"/>
      <c r="K570" s="49"/>
      <c r="L570" s="127"/>
      <c r="M570" s="50" t="str">
        <f t="shared" si="82"/>
        <v>Soll</v>
      </c>
      <c r="N570" s="51" t="str">
        <f t="shared" si="83"/>
        <v/>
      </c>
      <c r="O570" s="51" t="str">
        <f t="shared" si="84"/>
        <v>Fehler in Punktespalte</v>
      </c>
      <c r="P570" s="52" t="str">
        <f t="shared" si="85"/>
        <v/>
      </c>
      <c r="Q570" s="51" t="str">
        <f t="shared" si="86"/>
        <v/>
      </c>
      <c r="R570" s="51" t="str">
        <f t="shared" si="87"/>
        <v/>
      </c>
      <c r="S570" s="53" t="str">
        <f t="shared" si="88"/>
        <v/>
      </c>
      <c r="T570" s="54" t="str">
        <f t="shared" si="80"/>
        <v/>
      </c>
      <c r="U570" s="54" t="str">
        <f t="shared" si="81"/>
        <v/>
      </c>
      <c r="V570" s="49" t="str">
        <f t="shared" si="89"/>
        <v/>
      </c>
    </row>
    <row r="571" spans="1:22" ht="15.75" thickBot="1" x14ac:dyDescent="0.25">
      <c r="A571" s="132"/>
      <c r="B571" s="129"/>
      <c r="C571" s="138" t="s">
        <v>811</v>
      </c>
      <c r="D571" s="129"/>
      <c r="E571" s="129"/>
      <c r="F571" s="129"/>
      <c r="G571" s="133"/>
      <c r="H571" s="43"/>
      <c r="I571" s="42"/>
      <c r="J571" s="42"/>
      <c r="K571" s="49"/>
      <c r="L571" s="127"/>
      <c r="M571" s="50" t="str">
        <f t="shared" si="82"/>
        <v/>
      </c>
      <c r="N571" s="51" t="str">
        <f t="shared" si="83"/>
        <v/>
      </c>
      <c r="O571" s="51" t="str">
        <f t="shared" si="84"/>
        <v/>
      </c>
      <c r="P571" s="52" t="str">
        <f t="shared" si="85"/>
        <v/>
      </c>
      <c r="Q571" s="51" t="str">
        <f t="shared" si="86"/>
        <v/>
      </c>
      <c r="R571" s="51" t="str">
        <f t="shared" si="87"/>
        <v/>
      </c>
      <c r="S571" s="53" t="str">
        <f t="shared" si="88"/>
        <v/>
      </c>
      <c r="T571" s="54" t="str">
        <f t="shared" si="80"/>
        <v/>
      </c>
      <c r="U571" s="54" t="str">
        <f t="shared" si="81"/>
        <v/>
      </c>
      <c r="V571" s="49" t="str">
        <f t="shared" si="89"/>
        <v/>
      </c>
    </row>
    <row r="572" spans="1:22" ht="39" thickBot="1" x14ac:dyDescent="0.25">
      <c r="A572" s="132" t="s">
        <v>1247</v>
      </c>
      <c r="B572" s="129"/>
      <c r="C572" s="132" t="s">
        <v>575</v>
      </c>
      <c r="D572" s="129" t="s">
        <v>264</v>
      </c>
      <c r="E572" s="129"/>
      <c r="F572" s="129"/>
      <c r="G572" s="133"/>
      <c r="H572" s="43"/>
      <c r="I572" s="42"/>
      <c r="J572" s="42"/>
      <c r="K572" s="49"/>
      <c r="L572" s="127"/>
      <c r="M572" s="50" t="str">
        <f t="shared" si="82"/>
        <v>Soll</v>
      </c>
      <c r="N572" s="51" t="str">
        <f t="shared" si="83"/>
        <v/>
      </c>
      <c r="O572" s="51" t="str">
        <f t="shared" si="84"/>
        <v>Fehler in Punktespalte</v>
      </c>
      <c r="P572" s="52" t="str">
        <f t="shared" si="85"/>
        <v/>
      </c>
      <c r="Q572" s="51" t="str">
        <f t="shared" si="86"/>
        <v/>
      </c>
      <c r="R572" s="51" t="str">
        <f t="shared" si="87"/>
        <v/>
      </c>
      <c r="S572" s="53" t="str">
        <f t="shared" si="88"/>
        <v/>
      </c>
      <c r="T572" s="54" t="str">
        <f t="shared" si="80"/>
        <v/>
      </c>
      <c r="U572" s="54" t="str">
        <f t="shared" si="81"/>
        <v/>
      </c>
      <c r="V572" s="49" t="str">
        <f t="shared" si="89"/>
        <v/>
      </c>
    </row>
    <row r="573" spans="1:22" ht="26.25" thickBot="1" x14ac:dyDescent="0.25">
      <c r="A573" s="132" t="s">
        <v>1248</v>
      </c>
      <c r="B573" s="129"/>
      <c r="C573" s="132" t="s">
        <v>576</v>
      </c>
      <c r="D573" s="129" t="s">
        <v>264</v>
      </c>
      <c r="E573" s="129"/>
      <c r="F573" s="129"/>
      <c r="G573" s="133"/>
      <c r="H573" s="43"/>
      <c r="I573" s="42"/>
      <c r="J573" s="42"/>
      <c r="K573" s="49"/>
      <c r="L573" s="127"/>
      <c r="M573" s="50" t="str">
        <f t="shared" si="82"/>
        <v>Soll</v>
      </c>
      <c r="N573" s="51" t="str">
        <f t="shared" si="83"/>
        <v/>
      </c>
      <c r="O573" s="51" t="str">
        <f t="shared" si="84"/>
        <v>Fehler in Punktespalte</v>
      </c>
      <c r="P573" s="52" t="str">
        <f t="shared" si="85"/>
        <v/>
      </c>
      <c r="Q573" s="51" t="str">
        <f t="shared" si="86"/>
        <v/>
      </c>
      <c r="R573" s="51" t="str">
        <f t="shared" si="87"/>
        <v/>
      </c>
      <c r="S573" s="53" t="str">
        <f t="shared" si="88"/>
        <v/>
      </c>
      <c r="T573" s="54" t="str">
        <f t="shared" si="80"/>
        <v/>
      </c>
      <c r="U573" s="54" t="str">
        <f t="shared" si="81"/>
        <v/>
      </c>
      <c r="V573" s="49" t="str">
        <f t="shared" si="89"/>
        <v/>
      </c>
    </row>
    <row r="574" spans="1:22" ht="26.25" thickBot="1" x14ac:dyDescent="0.25">
      <c r="A574" s="132" t="s">
        <v>1249</v>
      </c>
      <c r="B574" s="129"/>
      <c r="C574" s="132" t="s">
        <v>577</v>
      </c>
      <c r="D574" s="129" t="s">
        <v>264</v>
      </c>
      <c r="E574" s="129"/>
      <c r="F574" s="129"/>
      <c r="G574" s="133"/>
      <c r="H574" s="43"/>
      <c r="I574" s="42"/>
      <c r="J574" s="42"/>
      <c r="K574" s="49"/>
      <c r="L574" s="127"/>
      <c r="M574" s="50" t="str">
        <f t="shared" si="82"/>
        <v>Soll</v>
      </c>
      <c r="N574" s="51" t="str">
        <f t="shared" si="83"/>
        <v/>
      </c>
      <c r="O574" s="51" t="str">
        <f t="shared" si="84"/>
        <v>Fehler in Punktespalte</v>
      </c>
      <c r="P574" s="52" t="str">
        <f t="shared" si="85"/>
        <v/>
      </c>
      <c r="Q574" s="51" t="str">
        <f t="shared" si="86"/>
        <v/>
      </c>
      <c r="R574" s="51" t="str">
        <f t="shared" si="87"/>
        <v/>
      </c>
      <c r="S574" s="53" t="str">
        <f t="shared" si="88"/>
        <v/>
      </c>
      <c r="T574" s="54" t="str">
        <f t="shared" si="80"/>
        <v/>
      </c>
      <c r="U574" s="54" t="str">
        <f t="shared" si="81"/>
        <v/>
      </c>
      <c r="V574" s="49" t="str">
        <f t="shared" si="89"/>
        <v/>
      </c>
    </row>
  </sheetData>
  <sheetProtection algorithmName="SHA-512" hashValue="Qcbco2ahkD0O1EYMLreF8p3gs1sYD1Mvvm32NlpigNpumvl3PjbGrl7E87bpSHjklWOvMbOgcdKWOyGKPCIG6Q==" saltValue="OydzjuB9ZZcnxddVbeZYUg==" spinCount="100000" sheet="1" objects="1" scenarios="1" selectLockedCells="1" autoFilter="0"/>
  <autoFilter ref="A8:V8" xr:uid="{0F1B0C12-B1D1-4CF6-95C0-A89F462C3F77}"/>
  <mergeCells count="14">
    <mergeCell ref="M7:V7"/>
    <mergeCell ref="A7:G7"/>
    <mergeCell ref="B1:C1"/>
    <mergeCell ref="B2:C2"/>
    <mergeCell ref="B3:C3"/>
    <mergeCell ref="B4:C4"/>
    <mergeCell ref="B5:C5"/>
    <mergeCell ref="D2:D3"/>
    <mergeCell ref="D4:D5"/>
    <mergeCell ref="E4:E5"/>
    <mergeCell ref="F4:F5"/>
    <mergeCell ref="F2:F3"/>
    <mergeCell ref="E2:E3"/>
    <mergeCell ref="H2:H5"/>
  </mergeCells>
  <conditionalFormatting sqref="D2:F3">
    <cfRule type="expression" dxfId="73" priority="6">
      <formula>AND($E$2=0,$E$2&lt;&gt;"")</formula>
    </cfRule>
  </conditionalFormatting>
  <conditionalFormatting sqref="E2">
    <cfRule type="containsBlanks" dxfId="72" priority="10">
      <formula>LEN(TRIM(E2))=0</formula>
    </cfRule>
  </conditionalFormatting>
  <conditionalFormatting sqref="E4:E5">
    <cfRule type="expression" dxfId="71" priority="9">
      <formula>$E$2&gt;$E$4</formula>
    </cfRule>
  </conditionalFormatting>
  <conditionalFormatting sqref="H9:H574">
    <cfRule type="expression" dxfId="70" priority="11">
      <formula>AND($M9="Muss",H9&lt;&gt;"",H9&lt;&gt;"A")</formula>
    </cfRule>
    <cfRule type="expression" dxfId="69" priority="12">
      <formula>OR(AND($M9="Muss",H9="A"),AND($M9="Soll",OR(H9="A",H9="B",H9="C",H9="D")))</formula>
    </cfRule>
    <cfRule type="expression" dxfId="68" priority="13">
      <formula>AND($A9&lt;&gt;"",OR($D9&lt;&gt;"",$E9&lt;&gt;""),$H9="")</formula>
    </cfRule>
  </conditionalFormatting>
  <conditionalFormatting sqref="H11:H12">
    <cfRule type="cellIs" dxfId="67" priority="3" operator="equal">
      <formula>"nicht erfüllt"</formula>
    </cfRule>
    <cfRule type="cellIs" dxfId="66" priority="4" operator="equal">
      <formula>"erfüllt"</formula>
    </cfRule>
  </conditionalFormatting>
  <conditionalFormatting sqref="H14:H17 H19:H24 H26:H29 H33:H39 H41 H43:H50 H53:H57 H59:H61 H63:H68 H71:H72 H74:H77 H79:H84 H86:H88 H90:H91 H94:H97 H99 H101:H105 H107:H110 H112:H113 H116:H120 H122:H127 H130:H131 H134:H135 H137:H138 H140 H142:H145 H148:H150 H152:H169 H171:H173 H175:H180 H182:H183 H185 H187:H188 H190:H194 H196 H199:H207 H209:H228 H231:H234 H236:H239 H242 H245 H247:H249 H251:H256 H259:H261 H263 H265:H268 H270:H271 H273 H275:H276 H278:H281 H283:H285 H287:H288 H290:H294 H296:H297 H300:H306 H308:H312 H314:H328 H330:H332 H335:H336 H338:H345 H347:H348 H350:H353 H356:H359 H361:H364 H366 H368:H372 H374:H377 H380:H383 H385:H388 H390:H396 H398:H401 H404:H406 H408 H410 H413 H415:H418 H420:H421 H423:H424 H426:H427 H429 H431 H433:H435 H437:H440 H442:H444 H446:H448 H453:H454 H456 H458:H459 H461:H462 H465 H467 H469 H471:H485 H488:H494 H496 H498 H501:H502 H504:H505 H507 H509 H511 H513:H518 H520:H521 H523 H525:H529 H531:H534 H536 H538:H539 H541 H543:H544 H546 H548 H552:H556 H560 H562:H565 H568 H570 H572:H574">
    <cfRule type="cellIs" dxfId="65" priority="1" operator="equal">
      <formula>"nicht erfüllt"</formula>
    </cfRule>
    <cfRule type="cellIs" dxfId="64" priority="2" operator="equal">
      <formula>"erfüllt"</formula>
    </cfRule>
  </conditionalFormatting>
  <conditionalFormatting sqref="I9:I574">
    <cfRule type="expression" dxfId="63" priority="15">
      <formula>AND(OR(H9="A",H9="D"),I9&lt;&gt;"")</formula>
    </cfRule>
    <cfRule type="expression" dxfId="62" priority="17">
      <formula>AND($M9="Soll",OR(H9="B",H9="C"),I9&lt;&gt;"")</formula>
    </cfRule>
    <cfRule type="expression" dxfId="61" priority="23">
      <formula>AND($M9="Soll",OR(H9="B",H9="C"),I9="")</formula>
    </cfRule>
    <cfRule type="expression" dxfId="60" priority="24">
      <formula>OR(H9="A",H9="D",AND(M9="MUSS",H9&lt;&gt;"A"))</formula>
    </cfRule>
  </conditionalFormatting>
  <conditionalFormatting sqref="J9:J574">
    <cfRule type="expression" dxfId="59" priority="16">
      <formula>AND($F9="",J9&lt;&gt;"")</formula>
    </cfRule>
    <cfRule type="expression" dxfId="58" priority="18">
      <formula>AND($F9&lt;&gt;"",J9&lt;&gt;"")</formula>
    </cfRule>
    <cfRule type="expression" dxfId="57" priority="19">
      <formula>AND($F9&lt;&gt;"",J9="")</formula>
    </cfRule>
    <cfRule type="expression" dxfId="56" priority="20">
      <formula>$F9=""</formula>
    </cfRule>
  </conditionalFormatting>
  <dataValidations disablePrompts="1" count="2">
    <dataValidation type="list" allowBlank="1" showInputMessage="1" showErrorMessage="1" sqref="H9:H10 H13 H18 H25 H30:H32 H40 H42 H51:H52 H58 H62 H69:H70 H73 H78 H85 H89 H92:H93 H98 H100 H106 H111 H114:H115 H121 H128:H129 H132:H133 H136 H139 H141 H146:H147 H151 H170 H174 H181 H184 H186 H189 H195 H197:H198 H208 H229:H230 H235 H240:H241 H243:H244 H246 H250 H257:H258 H262 H264 H269 H272 H274 H277 H282 H286 H289 H295 H298:H299 H307 H313 H329 H333:H334 H337 H346 H349 H354:H355 H360 H365 H367 H373 H378:H379 H384 H389 H397 H402:H403 H407 H409 H411:H412 H414 H419 H422 H425 H428 H430 H432 H436 H441 H445 H449:H452 H455 H457 H460 H463:H464 H466 H468 H470 H486:H487 H495 H497 H499:H500 H503 H506 H508 H510 H512 H519 H522 H524 H530 H535 H537 H540 H542 H545 H547 H549:H551 H557:H559 H561 H566:H567 H569 H571" xr:uid="{D60E7145-4788-4F40-8B7A-6EAB3740BE6A}">
      <formula1>"A,B,C,D"</formula1>
    </dataValidation>
    <dataValidation type="list" allowBlank="1" showInputMessage="1" showErrorMessage="1" sqref="H11:H12 H14:H17 H19:H24 H26:H29 H33:H39 H41 H43:H50 H53:H57 H59:H61 H63:H68 H71:H72 H74:H77 H79:H84 H86:H88 H90:H91 H94:H97 H99 H101:H105 H107:H110 H112:H113 H116:H120 H122:H127 H130:H131 H134:H135 H137:H138 H140 H142:H145 H148:H150 H152:H169 H171:H173 H175:H180 H182:H183 H185 H187:H188 H190:H194 H196 H199:H207 H209:H228 H231:H234 H236:H239 H242 H245 H247:H249 H251:H256 H259:H261 H263 H265:H268 H270:H271 H273 H275:H276 H278:H281 H283:H285 H287:H288 H290:H294 H296:H297 H300:H306 H308:H312 H314:H328 H330:H332 H335:H336 H338:H345 H347:H348 H350:H353 H356:H359 H361:H364 H366 H368:H372 H374:H377 H380:H383 H385:H388 H390:H396 H398:H401 H404:H406 H408 H410 H413 H415:H418 H420:H421 H423:H424 H426:H427 H429 H431 H433:H435 H437:H440 H442:H444 H446:H448 H453:H454 H456 H458:H459 H461:H462 H465 H467 H469 H471:H485 H488:H494 H496 H498 H501:H502 H504:H505 H507 H509 H511 H513:H518 H520:H521 H523 H525:H529 H531:H534 H536 H538:H539 H541 H543:H544 H546 H548 H552:H556 H560 H562:H565 H568 H570 H572:H574" xr:uid="{99D76B1F-101E-4C09-8364-3141A3A563ED}">
      <formula1>"erfüllt,nicht erfüllt"</formula1>
    </dataValidation>
  </dataValidations>
  <pageMargins left="0.19685039370078741" right="0.19685039370078741" top="0.59055118110236227" bottom="0.98425196850393704" header="0.31496062992125984" footer="0.31496062992125984"/>
  <pageSetup paperSize="8" scale="75" fitToHeight="0" orientation="landscape" r:id="rId1"/>
  <headerFooter>
    <oddFooter>&amp;R&amp;P/&amp;N</oddFooter>
  </headerFooter>
  <rowBreaks count="21" manualBreakCount="21">
    <brk id="24" max="21" man="1"/>
    <brk id="50" max="21" man="1"/>
    <brk id="68" max="21" man="1"/>
    <brk id="91" max="21" man="1"/>
    <brk id="120" max="21" man="1"/>
    <brk id="145" max="21" man="1"/>
    <brk id="173" max="21" man="1"/>
    <brk id="196" max="21" man="1"/>
    <brk id="228" max="21" man="1"/>
    <brk id="262" max="21" man="1"/>
    <brk id="285" max="21" man="1"/>
    <brk id="312" max="21" man="1"/>
    <brk id="345" max="21" man="1"/>
    <brk id="366" max="21" man="1"/>
    <brk id="388" max="21" man="1"/>
    <brk id="424" max="21" man="1"/>
    <brk id="449" max="21" man="1"/>
    <brk id="478" max="21" man="1"/>
    <brk id="498" max="21" man="1"/>
    <brk id="523" max="21" man="1"/>
    <brk id="558" max="21"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052A-2DAD-4A51-A942-D9E62C9A6F63}">
  <sheetPr codeName="Tabelle12"/>
  <dimension ref="A1:V11"/>
  <sheetViews>
    <sheetView zoomScale="85" zoomScaleNormal="85" workbookViewId="0">
      <pane xSplit="1" ySplit="8" topLeftCell="B9" activePane="bottomRight" state="frozen"/>
      <selection activeCell="C27" sqref="C27"/>
      <selection pane="topRight" activeCell="C27" sqref="C27"/>
      <selection pane="bottomLeft" activeCell="C27" sqref="C27"/>
      <selection pane="bottomRight" activeCell="A10" sqref="A10"/>
    </sheetView>
  </sheetViews>
  <sheetFormatPr baseColWidth="10" defaultColWidth="11.42578125" defaultRowHeight="12.75" x14ac:dyDescent="0.2"/>
  <cols>
    <col min="1" max="1" width="16.7109375" style="30" customWidth="1"/>
    <col min="2" max="2" width="12.7109375" style="29" customWidth="1"/>
    <col min="3" max="3" width="86.7109375" style="31" customWidth="1"/>
    <col min="4" max="6" width="14.7109375" style="29" customWidth="1"/>
    <col min="7" max="7" width="14.7109375" style="29" hidden="1" customWidth="1"/>
    <col min="8" max="8" width="14.7109375" style="29" customWidth="1"/>
    <col min="9" max="10" width="40.7109375" style="32" customWidth="1"/>
    <col min="11" max="11" width="14.7109375" style="29" hidden="1" customWidth="1"/>
    <col min="12" max="12" width="40.7109375" style="32" hidden="1" customWidth="1"/>
    <col min="13" max="19" width="16.7109375" style="46" hidden="1" customWidth="1"/>
    <col min="20" max="20" width="16.7109375" style="55" customWidth="1"/>
    <col min="21" max="21" width="16.7109375" style="55" hidden="1" customWidth="1"/>
    <col min="22" max="22" width="16.7109375" style="46" hidden="1" customWidth="1"/>
    <col min="23" max="16384" width="11.42578125" style="46"/>
  </cols>
  <sheetData>
    <row r="1" spans="1:22" s="47" customFormat="1" ht="20.100000000000001" customHeight="1" thickBot="1" x14ac:dyDescent="0.3">
      <c r="A1" s="56" t="str">
        <f>Deckblatt!A1</f>
        <v>Kunde:</v>
      </c>
      <c r="B1" s="167" t="str">
        <f>Deckblatt!B1</f>
        <v>Städtische Nahverkehrsgesellschaft mbH Suhl/Zella-Mehlis</v>
      </c>
      <c r="C1" s="168"/>
      <c r="D1" s="85"/>
      <c r="E1" s="86" t="s">
        <v>252</v>
      </c>
      <c r="F1" s="87" t="s">
        <v>255</v>
      </c>
      <c r="G1" s="85"/>
      <c r="H1" s="88" t="s">
        <v>260</v>
      </c>
      <c r="I1" s="89">
        <v>9</v>
      </c>
      <c r="J1" s="89">
        <v>10</v>
      </c>
      <c r="K1" s="90">
        <v>11</v>
      </c>
      <c r="L1" s="90">
        <v>12</v>
      </c>
      <c r="M1" s="90">
        <v>13</v>
      </c>
      <c r="N1" s="90">
        <v>14</v>
      </c>
      <c r="O1" s="90">
        <v>15</v>
      </c>
      <c r="P1" s="90">
        <v>16</v>
      </c>
      <c r="Q1" s="90">
        <v>17</v>
      </c>
      <c r="R1" s="90">
        <v>18</v>
      </c>
      <c r="S1" s="90">
        <v>19</v>
      </c>
      <c r="T1" s="90">
        <v>20</v>
      </c>
      <c r="U1" s="90">
        <v>21</v>
      </c>
      <c r="V1" s="91">
        <v>22</v>
      </c>
    </row>
    <row r="2" spans="1:22" s="47" customFormat="1" ht="20.100000000000001" customHeight="1" x14ac:dyDescent="0.25">
      <c r="A2" s="56" t="str">
        <f>Deckblatt!A2</f>
        <v>Vorhaben:</v>
      </c>
      <c r="B2" s="167" t="str">
        <f>Deckblatt!B2</f>
        <v>Diesel-Gelenkbusse 2024</v>
      </c>
      <c r="C2" s="169"/>
      <c r="D2" s="170" t="s">
        <v>256</v>
      </c>
      <c r="E2" s="185"/>
      <c r="F2" s="178" t="str">
        <f>IF(E2&lt;&gt;"",E2*Krit_2_Punkte_Max,"")</f>
        <v/>
      </c>
      <c r="G2" s="92"/>
      <c r="H2" s="182">
        <f>Krit_2_Punkte_Max</f>
        <v>10</v>
      </c>
      <c r="I2" s="89">
        <v>9</v>
      </c>
      <c r="J2" s="89">
        <v>10</v>
      </c>
      <c r="K2" s="90">
        <v>11</v>
      </c>
      <c r="L2" s="90">
        <v>12</v>
      </c>
      <c r="M2" s="90">
        <v>13</v>
      </c>
      <c r="N2" s="90">
        <v>14</v>
      </c>
      <c r="O2" s="90">
        <v>15</v>
      </c>
      <c r="P2" s="90">
        <v>16</v>
      </c>
      <c r="Q2" s="90">
        <v>17</v>
      </c>
      <c r="R2" s="90">
        <v>18</v>
      </c>
      <c r="S2" s="90">
        <v>19</v>
      </c>
      <c r="T2" s="90">
        <v>20</v>
      </c>
      <c r="U2" s="90">
        <v>21</v>
      </c>
      <c r="V2" s="91">
        <v>22</v>
      </c>
    </row>
    <row r="3" spans="1:22" s="47" customFormat="1" ht="20.100000000000001" customHeight="1" thickBot="1" x14ac:dyDescent="0.3">
      <c r="A3" s="56" t="str">
        <f>Deckblatt!A3</f>
        <v>Dokument:</v>
      </c>
      <c r="B3" s="167" t="str">
        <f>Deckblatt!B3</f>
        <v>4031 Übereinstimmungsliste Lastenheft</v>
      </c>
      <c r="C3" s="169"/>
      <c r="D3" s="171"/>
      <c r="E3" s="186"/>
      <c r="F3" s="179"/>
      <c r="G3" s="92"/>
      <c r="H3" s="183"/>
      <c r="I3" s="89">
        <v>9</v>
      </c>
      <c r="J3" s="89">
        <v>10</v>
      </c>
      <c r="K3" s="90">
        <v>11</v>
      </c>
      <c r="L3" s="90">
        <v>12</v>
      </c>
      <c r="M3" s="90">
        <v>13</v>
      </c>
      <c r="N3" s="90">
        <v>14</v>
      </c>
      <c r="O3" s="90">
        <v>15</v>
      </c>
      <c r="P3" s="90">
        <v>16</v>
      </c>
      <c r="Q3" s="90">
        <v>17</v>
      </c>
      <c r="R3" s="90">
        <v>18</v>
      </c>
      <c r="S3" s="90">
        <v>19</v>
      </c>
      <c r="T3" s="90">
        <v>20</v>
      </c>
      <c r="U3" s="90">
        <v>21</v>
      </c>
      <c r="V3" s="91">
        <v>22</v>
      </c>
    </row>
    <row r="4" spans="1:22" s="47" customFormat="1" ht="20.100000000000001" customHeight="1" x14ac:dyDescent="0.25">
      <c r="A4" s="56" t="str">
        <f>Deckblatt!A4</f>
        <v>Teil:</v>
      </c>
      <c r="B4" s="167" t="str">
        <f>CONCATENATE(Sprache!B22," ",B6)</f>
        <v>Kriterien 2</v>
      </c>
      <c r="C4" s="169"/>
      <c r="D4" s="172" t="s">
        <v>257</v>
      </c>
      <c r="E4" s="174">
        <f>IF(Krit_2_Punkte_Max&lt;&gt;0,Krit_2_Punkte_BLIC/Krit_2_Punkte_Max,"")</f>
        <v>1</v>
      </c>
      <c r="F4" s="176">
        <f>Krit_2_Punkte_BLIC</f>
        <v>10</v>
      </c>
      <c r="G4" s="93"/>
      <c r="H4" s="183"/>
      <c r="I4" s="89">
        <v>9</v>
      </c>
      <c r="J4" s="89">
        <v>10</v>
      </c>
      <c r="K4" s="90">
        <v>11</v>
      </c>
      <c r="L4" s="90">
        <v>12</v>
      </c>
      <c r="M4" s="90">
        <v>13</v>
      </c>
      <c r="N4" s="90">
        <v>14</v>
      </c>
      <c r="O4" s="90">
        <v>15</v>
      </c>
      <c r="P4" s="90">
        <v>16</v>
      </c>
      <c r="Q4" s="90">
        <v>17</v>
      </c>
      <c r="R4" s="90">
        <v>18</v>
      </c>
      <c r="S4" s="90">
        <v>19</v>
      </c>
      <c r="T4" s="90">
        <v>20</v>
      </c>
      <c r="U4" s="90">
        <v>21</v>
      </c>
      <c r="V4" s="91">
        <v>22</v>
      </c>
    </row>
    <row r="5" spans="1:22" s="47" customFormat="1" ht="20.100000000000001" customHeight="1" thickBot="1" x14ac:dyDescent="0.3">
      <c r="A5" s="56" t="str">
        <f>Deckblatt!A5</f>
        <v>Bieter (Name)</v>
      </c>
      <c r="B5" s="167" t="str">
        <f>IF(Deckblatt!B5&lt;&gt;"",Deckblatt!B5,"Eingabe fehlt")</f>
        <v>Eingabe fehlt</v>
      </c>
      <c r="C5" s="169"/>
      <c r="D5" s="173"/>
      <c r="E5" s="175"/>
      <c r="F5" s="177"/>
      <c r="G5" s="93"/>
      <c r="H5" s="184"/>
      <c r="I5" s="89">
        <v>9</v>
      </c>
      <c r="J5" s="89">
        <v>10</v>
      </c>
      <c r="K5" s="90">
        <v>11</v>
      </c>
      <c r="L5" s="90">
        <v>12</v>
      </c>
      <c r="M5" s="90">
        <v>13</v>
      </c>
      <c r="N5" s="90">
        <v>14</v>
      </c>
      <c r="O5" s="90">
        <v>15</v>
      </c>
      <c r="P5" s="90">
        <v>16</v>
      </c>
      <c r="Q5" s="90">
        <v>17</v>
      </c>
      <c r="R5" s="90">
        <v>18</v>
      </c>
      <c r="S5" s="90">
        <v>19</v>
      </c>
      <c r="T5" s="90">
        <v>20</v>
      </c>
      <c r="U5" s="90">
        <v>21</v>
      </c>
      <c r="V5" s="91">
        <v>22</v>
      </c>
    </row>
    <row r="6" spans="1:22" s="47" customFormat="1" ht="20.100000000000001" customHeight="1" x14ac:dyDescent="0.25">
      <c r="A6" s="94" t="s">
        <v>59</v>
      </c>
      <c r="B6" s="95">
        <v>2</v>
      </c>
      <c r="C6" s="85"/>
      <c r="D6" s="85"/>
      <c r="E6" s="96">
        <f>SUM(E9:E10)</f>
        <v>10</v>
      </c>
      <c r="F6" s="85"/>
      <c r="G6" s="85"/>
      <c r="H6" s="98"/>
      <c r="I6" s="99"/>
      <c r="J6" s="97"/>
      <c r="K6" s="98"/>
      <c r="L6" s="99"/>
      <c r="M6" s="98" t="s">
        <v>37</v>
      </c>
      <c r="N6" s="100" t="s">
        <v>35</v>
      </c>
      <c r="O6" s="100" t="s">
        <v>35</v>
      </c>
      <c r="P6" s="100" t="s">
        <v>35</v>
      </c>
      <c r="Q6" s="100" t="s">
        <v>35</v>
      </c>
      <c r="R6" s="100" t="s">
        <v>35</v>
      </c>
      <c r="S6" s="100" t="s">
        <v>35</v>
      </c>
      <c r="T6" s="96">
        <f>SUM(T9:T10)</f>
        <v>10</v>
      </c>
      <c r="U6" s="96">
        <f>SUM(U9:U10)</f>
        <v>10</v>
      </c>
      <c r="V6" s="101" t="s">
        <v>36</v>
      </c>
    </row>
    <row r="7" spans="1:22" s="47" customFormat="1" ht="20.100000000000001" customHeight="1" thickBot="1" x14ac:dyDescent="0.3">
      <c r="A7" s="164" t="s">
        <v>27</v>
      </c>
      <c r="B7" s="165"/>
      <c r="C7" s="165"/>
      <c r="D7" s="165"/>
      <c r="E7" s="165"/>
      <c r="F7" s="165"/>
      <c r="G7" s="166"/>
      <c r="H7" s="102" t="s">
        <v>28</v>
      </c>
      <c r="I7" s="103" t="s">
        <v>28</v>
      </c>
      <c r="J7" s="103" t="s">
        <v>28</v>
      </c>
      <c r="K7" s="104" t="s">
        <v>33</v>
      </c>
      <c r="L7" s="104" t="s">
        <v>33</v>
      </c>
      <c r="M7" s="161" t="s">
        <v>29</v>
      </c>
      <c r="N7" s="162"/>
      <c r="O7" s="162"/>
      <c r="P7" s="162"/>
      <c r="Q7" s="162"/>
      <c r="R7" s="162"/>
      <c r="S7" s="162"/>
      <c r="T7" s="162"/>
      <c r="U7" s="162"/>
      <c r="V7" s="163"/>
    </row>
    <row r="8" spans="1:22" s="48" customFormat="1" ht="39" thickBot="1" x14ac:dyDescent="0.3">
      <c r="A8" s="105" t="str">
        <f>Sprache!B25</f>
        <v>Anf. - Nr.</v>
      </c>
      <c r="B8" s="106" t="str">
        <f>CONCATENATE(Sprache!B17," / ",Sprache!B26)</f>
        <v>Option / Alternative</v>
      </c>
      <c r="C8" s="106" t="str">
        <f>Sprache!B23</f>
        <v>Anforderung</v>
      </c>
      <c r="D8" s="107" t="str">
        <f>Sprache!B27</f>
        <v>Muss (X)</v>
      </c>
      <c r="E8" s="107" t="str">
        <f>Sprache!B28</f>
        <v>Gewichtung</v>
      </c>
      <c r="F8" s="107" t="str">
        <f>CONCATENATE(Sprache!B29," ",Sprache!B13)</f>
        <v>Erklärung Bieter</v>
      </c>
      <c r="G8" s="107" t="s">
        <v>9</v>
      </c>
      <c r="H8" s="107" t="str">
        <f>CONCATENATE(Sprache!B30," ",Sprache!B13)</f>
        <v>Selbst-einschätzung Bieter</v>
      </c>
      <c r="I8" s="105" t="str">
        <f>CONCATENATE(Sprache!B29," ",Sprache!B13," (",Sprache!B34," &gt;B&lt; ,&gt;C&lt;)")</f>
        <v>Erklärung Bieter (Abweichungen &gt;B&lt; ,&gt;C&lt;)</v>
      </c>
      <c r="J8" s="105" t="str">
        <f>CONCATENATE(Sprache!B29," ",Sprache!B13," (&gt;E&lt;)")</f>
        <v>Erklärung Bieter (&gt;E&lt;)</v>
      </c>
      <c r="K8" s="107" t="str">
        <f>CONCATENATE(Sprache!B33," ",Sprache!B35," (",Sprache!B36,")")</f>
        <v>Abweichung Wertung (Vergabestelle)</v>
      </c>
      <c r="L8" s="105" t="str">
        <f>CONCATENATE(Sprache!B37," (",Sprache!B36,")")</f>
        <v>Anmerkungen (Vergabestelle)</v>
      </c>
      <c r="M8" s="107" t="s">
        <v>0</v>
      </c>
      <c r="N8" s="107" t="s">
        <v>25</v>
      </c>
      <c r="O8" s="107" t="s">
        <v>1</v>
      </c>
      <c r="P8" s="107" t="s">
        <v>23</v>
      </c>
      <c r="Q8" s="107" t="s">
        <v>2</v>
      </c>
      <c r="R8" s="107" t="s">
        <v>3</v>
      </c>
      <c r="S8" s="107" t="s">
        <v>24</v>
      </c>
      <c r="T8" s="107" t="s">
        <v>26</v>
      </c>
      <c r="U8" s="107" t="s">
        <v>21</v>
      </c>
      <c r="V8" s="107" t="s">
        <v>14</v>
      </c>
    </row>
    <row r="9" spans="1:22" ht="26.25" thickBot="1" x14ac:dyDescent="0.25">
      <c r="A9" s="82"/>
      <c r="B9" s="43"/>
      <c r="C9" s="83" t="s">
        <v>34</v>
      </c>
      <c r="D9" s="43"/>
      <c r="E9" s="43"/>
      <c r="F9" s="43"/>
      <c r="G9" s="43"/>
      <c r="H9" s="43"/>
      <c r="I9" s="42"/>
      <c r="J9" s="42"/>
      <c r="K9" s="43"/>
      <c r="L9" s="42"/>
      <c r="M9" s="50" t="str">
        <f>IF(ISERR(VALUE(SUBSTITUTE(A9,CHAR(160),""))),"",(IF(ISERROR(SEARCH("X",D9)),"Soll","Muss")))</f>
        <v/>
      </c>
      <c r="N9" s="51" t="str">
        <f>IF(AND(D9="x",F9&lt;&gt;""), "Fehler", "")</f>
        <v/>
      </c>
      <c r="O9" s="51" t="str">
        <f>IF(M9="","",
IF(M9="Soll",
IF(NOT(ISNUMBER(E9)),"Fehler in Punktespalte",
IF(NOT(E9&gt;0),"Fehler: Negative Punktzahl", ""))))</f>
        <v/>
      </c>
      <c r="P9" s="52" t="str">
        <f>IF( AND(E9&gt;0,M9&lt;&gt;"soll"), "Fehler", "")</f>
        <v/>
      </c>
      <c r="Q9" s="51" t="str">
        <f>IF( AND(A9="",D9="x"), "Fehler", "")</f>
        <v/>
      </c>
      <c r="R9" s="51" t="str">
        <f>IF(AND(M9="muss",NOT(ISNUMBER(E9&lt;&gt;""))), "Fehler", "")</f>
        <v/>
      </c>
      <c r="S9" s="53"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54" t="str">
        <f xml:space="preserve"> IF(AND($E9&gt;0,H9&lt;&gt;""),IF( H9="A", $E9, IF( H9="B", $E9 * Prozent_B, IF( H9="C", $E9 *Prozent_C, IF( H9="D", 0, "Fehler" ) ) ) ), "")</f>
        <v/>
      </c>
      <c r="U9" s="54" t="str">
        <f xml:space="preserve"> IF( $E9&gt;0,IF(K9&gt;0, IF( K9="A", $E9, IF( K9="B", $E9 * Prozent_B, IF( K9="C", $E9 *Prozent_C, IF( K9="D", 0, "Fehler" ) ) ) ),T9), "")</f>
        <v/>
      </c>
      <c r="V9" s="49" t="str">
        <f xml:space="preserve"> IF( $M9 ="muss", IF(H9&lt;&gt;"",IF(IF(K9&gt;0, K9,H9)&lt;&gt;"A", "Fehler", ""), ""),"")</f>
        <v/>
      </c>
    </row>
    <row r="10" spans="1:22" ht="15" thickBot="1" x14ac:dyDescent="0.25">
      <c r="A10" s="82" t="s">
        <v>261</v>
      </c>
      <c r="B10" s="43"/>
      <c r="C10" s="83"/>
      <c r="D10" s="43"/>
      <c r="E10" s="43">
        <v>10</v>
      </c>
      <c r="F10" s="43"/>
      <c r="G10" s="43"/>
      <c r="H10" s="43" t="s">
        <v>10</v>
      </c>
      <c r="I10" s="42"/>
      <c r="J10" s="42"/>
      <c r="K10" s="43"/>
      <c r="L10" s="42"/>
      <c r="M10" s="50" t="str">
        <f>IF(ISERR(VALUE(SUBSTITUTE(A10,CHAR(160),""))),"",(IF(ISERROR(SEARCH("X",D10)),"Soll","Muss")))</f>
        <v>Soll</v>
      </c>
      <c r="N10" s="51" t="str">
        <f>IF(AND(D10="x",F10="E"), "Fehler", "")</f>
        <v/>
      </c>
      <c r="O10" s="51" t="str">
        <f>IF(M10="","",
IF(M10="Soll",
IF(NOT(ISNUMBER(E10)),"Fehler in Punktespalte",
IF(NOT(E10&gt;0),"Fehler: Negative Punktzahl", ""))))</f>
        <v/>
      </c>
      <c r="P10" s="52" t="str">
        <f>IF( AND(E10&gt;0,M10&lt;&gt;"soll"), "Fehler", "")</f>
        <v/>
      </c>
      <c r="Q10" s="51" t="str">
        <f>IF( AND(A10="",D10="x"), "Fehler", "")</f>
        <v/>
      </c>
      <c r="R10" s="51" t="str">
        <f>IF(AND(M10="muss",E10&lt;&gt;""), "Fehler", "")</f>
        <v/>
      </c>
      <c r="S10" s="53"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54">
        <f xml:space="preserve"> IF(AND($E10&gt;0,H10&lt;&gt;""),IF( H10="A", $E10, IF( H10="B", $E10 * Prozent_B, IF( H10="C", $E10 *Prozent_C, IF( H10="D", 0, "Fehler" ) ) ) ), "")</f>
        <v>10</v>
      </c>
      <c r="U10" s="54">
        <f xml:space="preserve"> IF( $E10&gt;0,IF(K10&gt;0, IF( K10="A", $E10, IF( K10="B", $E10 * Prozent_B, IF( K10="C", $E10 *Prozent_C, IF( K10="D", 0, "Fehler" ) ) ) ),T10), "")</f>
        <v>10</v>
      </c>
      <c r="V10" s="49" t="str">
        <f xml:space="preserve"> IF( $M10 ="muss", IF(H10&lt;&gt;"",IF(IF(K10&gt;0, K10,H10)&lt;&gt;"A", "Fehler", ""), ""),"")</f>
        <v/>
      </c>
    </row>
    <row r="11" spans="1:22" x14ac:dyDescent="0.2">
      <c r="A11" s="45"/>
      <c r="H11" s="44"/>
    </row>
  </sheetData>
  <sheetProtection algorithmName="SHA-512" hashValue="KTF/XfbnX4WIYa+4FK6dnN3AD5CRflyaO75u3+ImW+0S6vfqsbr3jTcmWmLqQf17RS4kPboL9wiqYOqhT3mlIw==" saltValue="HEG9dqJB5rooFaOI1sIX9g==" spinCount="100000" sheet="1" objects="1" scenarios="1" formatCells="0" formatRows="0" selectLockedCells="1" autoFilter="0"/>
  <autoFilter ref="A8:V8" xr:uid="{F827052A-2DAD-4A51-A942-D9E62C9A6F63}"/>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D2:F3">
    <cfRule type="expression" dxfId="55" priority="45">
      <formula>AND($E$2=0,$E$2&lt;&gt;"")</formula>
    </cfRule>
  </conditionalFormatting>
  <conditionalFormatting sqref="E2">
    <cfRule type="containsBlanks" dxfId="54" priority="49">
      <formula>LEN(TRIM(E2))=0</formula>
    </cfRule>
  </conditionalFormatting>
  <conditionalFormatting sqref="E4:E5">
    <cfRule type="expression" dxfId="53" priority="48">
      <formula>$E$2&gt;$E$4</formula>
    </cfRule>
  </conditionalFormatting>
  <conditionalFormatting sqref="H9:H10">
    <cfRule type="expression" dxfId="52" priority="1">
      <formula>AND($M9="Muss",H9&lt;&gt;"",H9&lt;&gt;"A")</formula>
    </cfRule>
    <cfRule type="expression" dxfId="51" priority="2">
      <formula>OR(AND($M9="Muss",H9="A"),AND($M9="Soll",OR(H9="A",H9="B",H9="C",H9="D")))</formula>
    </cfRule>
    <cfRule type="expression" dxfId="50" priority="3">
      <formula>AND($A9&lt;&gt;"",OR($D9&lt;&gt;"",$E9&lt;&gt;""),$H9="")</formula>
    </cfRule>
  </conditionalFormatting>
  <conditionalFormatting sqref="I9:I10">
    <cfRule type="expression" dxfId="49" priority="4">
      <formula>AND(OR(H9="A",H9="D"),I9&lt;&gt;"")</formula>
    </cfRule>
    <cfRule type="expression" dxfId="48" priority="6">
      <formula>AND($M9="Soll",OR(H9="B",H9="C"),I9&lt;&gt;"")</formula>
    </cfRule>
    <cfRule type="expression" dxfId="47" priority="10">
      <formula>AND($M9="Soll",OR(H9="B",H9="C"),I9="")</formula>
    </cfRule>
    <cfRule type="expression" dxfId="46" priority="11">
      <formula>OR(H9="A",H9="D",AND(M9="MUSS",H9&lt;&gt;"A"))</formula>
    </cfRule>
  </conditionalFormatting>
  <conditionalFormatting sqref="J9:J10">
    <cfRule type="expression" dxfId="45" priority="5">
      <formula>AND($F9="",J9&lt;&gt;"")</formula>
    </cfRule>
    <cfRule type="expression" dxfId="44" priority="7">
      <formula>AND($F9&lt;&gt;"",J9&lt;&gt;"")</formula>
    </cfRule>
    <cfRule type="expression" dxfId="43" priority="8">
      <formula>AND($F9&lt;&gt;"",J9="")</formula>
    </cfRule>
    <cfRule type="expression" dxfId="42" priority="9">
      <formula>$F9=""</formula>
    </cfRule>
  </conditionalFormatting>
  <dataValidations count="1">
    <dataValidation type="list" allowBlank="1" showInputMessage="1" showErrorMessage="1" sqref="H9:H10" xr:uid="{CF67C229-5795-44DC-A302-F021A42E8ECA}">
      <formula1>"A,B,C,D"</formula1>
    </dataValidation>
  </dataValidations>
  <pageMargins left="0.19685039370078738" right="0.19685039370078738" top="0.59055118110236215" bottom="0.98425196850393704" header="0.3" footer="0.3"/>
  <pageSetup paperSize="9" scale="5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47BEC-0DE2-4BC5-A510-9877841F9BDA}">
  <sheetPr codeName="Tabelle13"/>
  <dimension ref="A1:V11"/>
  <sheetViews>
    <sheetView zoomScale="85" zoomScaleNormal="85" workbookViewId="0">
      <pane xSplit="1" ySplit="8" topLeftCell="B9" activePane="bottomRight" state="frozen"/>
      <selection activeCell="C27" sqref="C27"/>
      <selection pane="topRight" activeCell="C27" sqref="C27"/>
      <selection pane="bottomLeft" activeCell="C27" sqref="C27"/>
      <selection pane="bottomRight" activeCell="A10" sqref="A10"/>
    </sheetView>
  </sheetViews>
  <sheetFormatPr baseColWidth="10" defaultColWidth="11.42578125" defaultRowHeight="12.75" x14ac:dyDescent="0.2"/>
  <cols>
    <col min="1" max="1" width="16.7109375" style="30" customWidth="1"/>
    <col min="2" max="2" width="12.7109375" style="29" customWidth="1"/>
    <col min="3" max="3" width="86.7109375" style="31" customWidth="1"/>
    <col min="4" max="6" width="14.7109375" style="29" customWidth="1"/>
    <col min="7" max="7" width="14.7109375" style="29" hidden="1" customWidth="1"/>
    <col min="8" max="8" width="14.7109375" style="29" customWidth="1"/>
    <col min="9" max="10" width="40.7109375" style="32" customWidth="1"/>
    <col min="11" max="11" width="14.7109375" style="29" hidden="1" customWidth="1"/>
    <col min="12" max="12" width="40.7109375" style="32" hidden="1" customWidth="1"/>
    <col min="13" max="19" width="16.7109375" style="46" hidden="1" customWidth="1"/>
    <col min="20" max="20" width="16.7109375" style="55" customWidth="1"/>
    <col min="21" max="21" width="16.7109375" style="55" hidden="1" customWidth="1"/>
    <col min="22" max="22" width="16.7109375" style="46" hidden="1" customWidth="1"/>
    <col min="23" max="16384" width="11.42578125" style="46"/>
  </cols>
  <sheetData>
    <row r="1" spans="1:22" s="47" customFormat="1" ht="20.100000000000001" customHeight="1" thickBot="1" x14ac:dyDescent="0.3">
      <c r="A1" s="56" t="str">
        <f>Deckblatt!A1</f>
        <v>Kunde:</v>
      </c>
      <c r="B1" s="167" t="str">
        <f>Deckblatt!B1</f>
        <v>Städtische Nahverkehrsgesellschaft mbH Suhl/Zella-Mehlis</v>
      </c>
      <c r="C1" s="168"/>
      <c r="D1" s="85"/>
      <c r="E1" s="86" t="s">
        <v>252</v>
      </c>
      <c r="F1" s="87" t="s">
        <v>255</v>
      </c>
      <c r="G1" s="85"/>
      <c r="H1" s="88" t="s">
        <v>260</v>
      </c>
      <c r="I1" s="89">
        <v>9</v>
      </c>
      <c r="J1" s="89">
        <v>10</v>
      </c>
      <c r="K1" s="90">
        <v>11</v>
      </c>
      <c r="L1" s="90">
        <v>12</v>
      </c>
      <c r="M1" s="90">
        <v>13</v>
      </c>
      <c r="N1" s="90">
        <v>14</v>
      </c>
      <c r="O1" s="90">
        <v>15</v>
      </c>
      <c r="P1" s="90">
        <v>16</v>
      </c>
      <c r="Q1" s="90">
        <v>17</v>
      </c>
      <c r="R1" s="90">
        <v>18</v>
      </c>
      <c r="S1" s="90">
        <v>19</v>
      </c>
      <c r="T1" s="90">
        <v>20</v>
      </c>
      <c r="U1" s="90">
        <v>21</v>
      </c>
      <c r="V1" s="91">
        <v>22</v>
      </c>
    </row>
    <row r="2" spans="1:22" s="47" customFormat="1" ht="20.100000000000001" customHeight="1" x14ac:dyDescent="0.25">
      <c r="A2" s="56" t="str">
        <f>Deckblatt!A2</f>
        <v>Vorhaben:</v>
      </c>
      <c r="B2" s="167" t="str">
        <f>Deckblatt!B2</f>
        <v>Diesel-Gelenkbusse 2024</v>
      </c>
      <c r="C2" s="169"/>
      <c r="D2" s="170" t="s">
        <v>256</v>
      </c>
      <c r="E2" s="185"/>
      <c r="F2" s="178" t="str">
        <f>IF(E2&lt;&gt;"",E2*Krit_3_Punkte_Max,"")</f>
        <v/>
      </c>
      <c r="G2" s="92"/>
      <c r="H2" s="182">
        <f>Krit_3_Punkte_Max</f>
        <v>10</v>
      </c>
      <c r="I2" s="89">
        <v>9</v>
      </c>
      <c r="J2" s="89">
        <v>10</v>
      </c>
      <c r="K2" s="90">
        <v>11</v>
      </c>
      <c r="L2" s="90">
        <v>12</v>
      </c>
      <c r="M2" s="90">
        <v>13</v>
      </c>
      <c r="N2" s="90">
        <v>14</v>
      </c>
      <c r="O2" s="90">
        <v>15</v>
      </c>
      <c r="P2" s="90">
        <v>16</v>
      </c>
      <c r="Q2" s="90">
        <v>17</v>
      </c>
      <c r="R2" s="90">
        <v>18</v>
      </c>
      <c r="S2" s="90">
        <v>19</v>
      </c>
      <c r="T2" s="90">
        <v>20</v>
      </c>
      <c r="U2" s="90">
        <v>21</v>
      </c>
      <c r="V2" s="91">
        <v>22</v>
      </c>
    </row>
    <row r="3" spans="1:22" s="47" customFormat="1" ht="20.100000000000001" customHeight="1" thickBot="1" x14ac:dyDescent="0.3">
      <c r="A3" s="56" t="str">
        <f>Deckblatt!A3</f>
        <v>Dokument:</v>
      </c>
      <c r="B3" s="167" t="str">
        <f>Deckblatt!B3</f>
        <v>4031 Übereinstimmungsliste Lastenheft</v>
      </c>
      <c r="C3" s="169"/>
      <c r="D3" s="171"/>
      <c r="E3" s="186"/>
      <c r="F3" s="179"/>
      <c r="G3" s="92"/>
      <c r="H3" s="183"/>
      <c r="I3" s="89">
        <v>9</v>
      </c>
      <c r="J3" s="89">
        <v>10</v>
      </c>
      <c r="K3" s="90">
        <v>11</v>
      </c>
      <c r="L3" s="90">
        <v>12</v>
      </c>
      <c r="M3" s="90">
        <v>13</v>
      </c>
      <c r="N3" s="90">
        <v>14</v>
      </c>
      <c r="O3" s="90">
        <v>15</v>
      </c>
      <c r="P3" s="90">
        <v>16</v>
      </c>
      <c r="Q3" s="90">
        <v>17</v>
      </c>
      <c r="R3" s="90">
        <v>18</v>
      </c>
      <c r="S3" s="90">
        <v>19</v>
      </c>
      <c r="T3" s="90">
        <v>20</v>
      </c>
      <c r="U3" s="90">
        <v>21</v>
      </c>
      <c r="V3" s="91">
        <v>22</v>
      </c>
    </row>
    <row r="4" spans="1:22" s="47" customFormat="1" ht="20.100000000000001" customHeight="1" x14ac:dyDescent="0.25">
      <c r="A4" s="56" t="str">
        <f>Deckblatt!A4</f>
        <v>Teil:</v>
      </c>
      <c r="B4" s="167" t="str">
        <f>CONCATENATE(Sprache!B22," ",B6)</f>
        <v>Kriterien 3</v>
      </c>
      <c r="C4" s="169"/>
      <c r="D4" s="172" t="s">
        <v>257</v>
      </c>
      <c r="E4" s="174">
        <f>IF(Krit_3_Punkte_Max&lt;&gt;0,Krit_3_Punkte_BLIC/Krit_3_Punkte_Max,"")</f>
        <v>1</v>
      </c>
      <c r="F4" s="176">
        <f>Krit_3_Punkte_BLIC</f>
        <v>10</v>
      </c>
      <c r="G4" s="93"/>
      <c r="H4" s="183"/>
      <c r="I4" s="89">
        <v>9</v>
      </c>
      <c r="J4" s="89">
        <v>10</v>
      </c>
      <c r="K4" s="90">
        <v>11</v>
      </c>
      <c r="L4" s="90">
        <v>12</v>
      </c>
      <c r="M4" s="90">
        <v>13</v>
      </c>
      <c r="N4" s="90">
        <v>14</v>
      </c>
      <c r="O4" s="90">
        <v>15</v>
      </c>
      <c r="P4" s="90">
        <v>16</v>
      </c>
      <c r="Q4" s="90">
        <v>17</v>
      </c>
      <c r="R4" s="90">
        <v>18</v>
      </c>
      <c r="S4" s="90">
        <v>19</v>
      </c>
      <c r="T4" s="90">
        <v>20</v>
      </c>
      <c r="U4" s="90">
        <v>21</v>
      </c>
      <c r="V4" s="91">
        <v>22</v>
      </c>
    </row>
    <row r="5" spans="1:22" s="47" customFormat="1" ht="20.100000000000001" customHeight="1" thickBot="1" x14ac:dyDescent="0.3">
      <c r="A5" s="56" t="str">
        <f>Deckblatt!A5</f>
        <v>Bieter (Name)</v>
      </c>
      <c r="B5" s="167" t="str">
        <f>IF(Deckblatt!B5&lt;&gt;"",Deckblatt!B5,"Eingabe fehlt")</f>
        <v>Eingabe fehlt</v>
      </c>
      <c r="C5" s="169"/>
      <c r="D5" s="173"/>
      <c r="E5" s="175"/>
      <c r="F5" s="177"/>
      <c r="G5" s="93"/>
      <c r="H5" s="184"/>
      <c r="I5" s="89">
        <v>9</v>
      </c>
      <c r="J5" s="89">
        <v>10</v>
      </c>
      <c r="K5" s="90">
        <v>11</v>
      </c>
      <c r="L5" s="90">
        <v>12</v>
      </c>
      <c r="M5" s="90">
        <v>13</v>
      </c>
      <c r="N5" s="90">
        <v>14</v>
      </c>
      <c r="O5" s="90">
        <v>15</v>
      </c>
      <c r="P5" s="90">
        <v>16</v>
      </c>
      <c r="Q5" s="90">
        <v>17</v>
      </c>
      <c r="R5" s="90">
        <v>18</v>
      </c>
      <c r="S5" s="90">
        <v>19</v>
      </c>
      <c r="T5" s="90">
        <v>20</v>
      </c>
      <c r="U5" s="90">
        <v>21</v>
      </c>
      <c r="V5" s="91">
        <v>22</v>
      </c>
    </row>
    <row r="6" spans="1:22" s="47" customFormat="1" ht="20.100000000000001" customHeight="1" x14ac:dyDescent="0.25">
      <c r="A6" s="94" t="s">
        <v>59</v>
      </c>
      <c r="B6" s="95">
        <v>3</v>
      </c>
      <c r="C6" s="85"/>
      <c r="D6" s="85"/>
      <c r="E6" s="96">
        <f>SUM(E9:E10)</f>
        <v>10</v>
      </c>
      <c r="F6" s="85"/>
      <c r="G6" s="85"/>
      <c r="H6" s="98"/>
      <c r="I6" s="99"/>
      <c r="J6" s="97"/>
      <c r="K6" s="98"/>
      <c r="L6" s="99"/>
      <c r="M6" s="98" t="s">
        <v>37</v>
      </c>
      <c r="N6" s="100" t="s">
        <v>35</v>
      </c>
      <c r="O6" s="100" t="s">
        <v>35</v>
      </c>
      <c r="P6" s="100" t="s">
        <v>35</v>
      </c>
      <c r="Q6" s="100" t="s">
        <v>35</v>
      </c>
      <c r="R6" s="100" t="s">
        <v>35</v>
      </c>
      <c r="S6" s="100" t="s">
        <v>35</v>
      </c>
      <c r="T6" s="96">
        <f>SUM(T9:T10)</f>
        <v>10</v>
      </c>
      <c r="U6" s="96">
        <f>SUM(U9:U10)</f>
        <v>10</v>
      </c>
      <c r="V6" s="101" t="s">
        <v>36</v>
      </c>
    </row>
    <row r="7" spans="1:22" s="47" customFormat="1" ht="20.100000000000001" customHeight="1" thickBot="1" x14ac:dyDescent="0.3">
      <c r="A7" s="164" t="s">
        <v>27</v>
      </c>
      <c r="B7" s="165"/>
      <c r="C7" s="165"/>
      <c r="D7" s="165"/>
      <c r="E7" s="165"/>
      <c r="F7" s="165"/>
      <c r="G7" s="166"/>
      <c r="H7" s="102" t="s">
        <v>28</v>
      </c>
      <c r="I7" s="103" t="s">
        <v>28</v>
      </c>
      <c r="J7" s="103" t="s">
        <v>28</v>
      </c>
      <c r="K7" s="104" t="s">
        <v>33</v>
      </c>
      <c r="L7" s="104" t="s">
        <v>33</v>
      </c>
      <c r="M7" s="161" t="s">
        <v>29</v>
      </c>
      <c r="N7" s="162"/>
      <c r="O7" s="162"/>
      <c r="P7" s="162"/>
      <c r="Q7" s="162"/>
      <c r="R7" s="162"/>
      <c r="S7" s="162"/>
      <c r="T7" s="162"/>
      <c r="U7" s="162"/>
      <c r="V7" s="163"/>
    </row>
    <row r="8" spans="1:22" s="48" customFormat="1" ht="39" thickBot="1" x14ac:dyDescent="0.3">
      <c r="A8" s="105" t="str">
        <f>Sprache!B25</f>
        <v>Anf. - Nr.</v>
      </c>
      <c r="B8" s="106" t="str">
        <f>CONCATENATE(Sprache!B17," / ",Sprache!B26)</f>
        <v>Option / Alternative</v>
      </c>
      <c r="C8" s="106" t="str">
        <f>Sprache!B23</f>
        <v>Anforderung</v>
      </c>
      <c r="D8" s="107" t="str">
        <f>Sprache!B27</f>
        <v>Muss (X)</v>
      </c>
      <c r="E8" s="107" t="str">
        <f>Sprache!B28</f>
        <v>Gewichtung</v>
      </c>
      <c r="F8" s="107" t="str">
        <f>CONCATENATE(Sprache!B29," ",Sprache!B13)</f>
        <v>Erklärung Bieter</v>
      </c>
      <c r="G8" s="107" t="s">
        <v>9</v>
      </c>
      <c r="H8" s="107" t="str">
        <f>CONCATENATE(Sprache!B30," ",Sprache!B13)</f>
        <v>Selbst-einschätzung Bieter</v>
      </c>
      <c r="I8" s="105" t="str">
        <f>CONCATENATE(Sprache!B29," ",Sprache!B13," (",Sprache!B34," &gt;B&lt; ,&gt;C&lt;)")</f>
        <v>Erklärung Bieter (Abweichungen &gt;B&lt; ,&gt;C&lt;)</v>
      </c>
      <c r="J8" s="105" t="str">
        <f>CONCATENATE(Sprache!B29," ",Sprache!B13," (&gt;E&lt;)")</f>
        <v>Erklärung Bieter (&gt;E&lt;)</v>
      </c>
      <c r="K8" s="107" t="str">
        <f>CONCATENATE(Sprache!B33," ",Sprache!B35," (",Sprache!B36,")")</f>
        <v>Abweichung Wertung (Vergabestelle)</v>
      </c>
      <c r="L8" s="105" t="str">
        <f>CONCATENATE(Sprache!B37," (",Sprache!B36,")")</f>
        <v>Anmerkungen (Vergabestelle)</v>
      </c>
      <c r="M8" s="107" t="s">
        <v>0</v>
      </c>
      <c r="N8" s="107" t="s">
        <v>25</v>
      </c>
      <c r="O8" s="107" t="s">
        <v>1</v>
      </c>
      <c r="P8" s="107" t="s">
        <v>23</v>
      </c>
      <c r="Q8" s="107" t="s">
        <v>2</v>
      </c>
      <c r="R8" s="107" t="s">
        <v>3</v>
      </c>
      <c r="S8" s="107" t="s">
        <v>24</v>
      </c>
      <c r="T8" s="107" t="s">
        <v>26</v>
      </c>
      <c r="U8" s="107" t="s">
        <v>21</v>
      </c>
      <c r="V8" s="107" t="s">
        <v>14</v>
      </c>
    </row>
    <row r="9" spans="1:22" ht="26.25" thickBot="1" x14ac:dyDescent="0.25">
      <c r="A9" s="82"/>
      <c r="B9" s="43"/>
      <c r="C9" s="83" t="s">
        <v>34</v>
      </c>
      <c r="D9" s="43"/>
      <c r="E9" s="43"/>
      <c r="F9" s="43"/>
      <c r="G9" s="43"/>
      <c r="H9" s="43"/>
      <c r="I9" s="42"/>
      <c r="J9" s="42"/>
      <c r="K9" s="43"/>
      <c r="L9" s="42"/>
      <c r="M9" s="50" t="str">
        <f>IF(ISERR(VALUE(SUBSTITUTE(A9,CHAR(160),""))),"",(IF(ISERROR(SEARCH("X",D9)),"Soll","Muss")))</f>
        <v/>
      </c>
      <c r="N9" s="51" t="str">
        <f>IF(AND(D9="x",F9&lt;&gt;""), "Fehler", "")</f>
        <v/>
      </c>
      <c r="O9" s="51" t="str">
        <f>IF(M9="","",
IF(M9="Soll",
IF(NOT(ISNUMBER(E9)),"Fehler in Punktespalte",
IF(NOT(E9&gt;0),"Fehler: Negative Punktzahl", ""))))</f>
        <v/>
      </c>
      <c r="P9" s="52" t="str">
        <f>IF( AND(E9&gt;0,M9&lt;&gt;"soll"), "Fehler", "")</f>
        <v/>
      </c>
      <c r="Q9" s="51" t="str">
        <f>IF( AND(A9="",D9="x"), "Fehler", "")</f>
        <v/>
      </c>
      <c r="R9" s="51" t="str">
        <f>IF(AND(M9="muss",NOT(ISNUMBER(E9&lt;&gt;""))), "Fehler", "")</f>
        <v/>
      </c>
      <c r="S9" s="53"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54" t="str">
        <f xml:space="preserve"> IF(AND($E9&gt;0,H9&lt;&gt;""),IF( H9="A", $E9, IF( H9="B", $E9 * Prozent_B, IF( H9="C", $E9 *Prozent_C, IF( H9="D", 0, "Fehler" ) ) ) ), "")</f>
        <v/>
      </c>
      <c r="U9" s="54" t="str">
        <f xml:space="preserve"> IF( $E9&gt;0,IF(K9&gt;0, IF( K9="A", $E9, IF( K9="B", $E9 * Prozent_B, IF( K9="C", $E9 *Prozent_C, IF( K9="D", 0, "Fehler" ) ) ) ),T9), "")</f>
        <v/>
      </c>
      <c r="V9" s="49" t="str">
        <f xml:space="preserve"> IF( $M9 ="muss", IF(H9&lt;&gt;"",IF(IF(K9&gt;0, K9,H9)&lt;&gt;"A", "Fehler", ""), ""),"")</f>
        <v/>
      </c>
    </row>
    <row r="10" spans="1:22" ht="15" thickBot="1" x14ac:dyDescent="0.25">
      <c r="A10" s="82" t="s">
        <v>261</v>
      </c>
      <c r="B10" s="43"/>
      <c r="C10" s="83"/>
      <c r="D10" s="43"/>
      <c r="E10" s="43">
        <v>10</v>
      </c>
      <c r="F10" s="43"/>
      <c r="G10" s="43"/>
      <c r="H10" s="43" t="s">
        <v>10</v>
      </c>
      <c r="I10" s="42"/>
      <c r="J10" s="42"/>
      <c r="K10" s="43"/>
      <c r="L10" s="42"/>
      <c r="M10" s="50" t="str">
        <f>IF(ISERR(VALUE(SUBSTITUTE(A10,CHAR(160),""))),"",(IF(ISERROR(SEARCH("X",D10)),"Soll","Muss")))</f>
        <v>Soll</v>
      </c>
      <c r="N10" s="51" t="str">
        <f>IF(AND(D10="x",F10="E"), "Fehler", "")</f>
        <v/>
      </c>
      <c r="O10" s="51" t="str">
        <f>IF(M10="","",
IF(M10="Soll",
IF(NOT(ISNUMBER(E10)),"Fehler in Punktespalte",
IF(NOT(E10&gt;0),"Fehler: Negative Punktzahl", ""))))</f>
        <v/>
      </c>
      <c r="P10" s="52" t="str">
        <f>IF( AND(E10&gt;0,M10&lt;&gt;"soll"), "Fehler", "")</f>
        <v/>
      </c>
      <c r="Q10" s="51" t="str">
        <f>IF( AND(A10="",D10="x"), "Fehler", "")</f>
        <v/>
      </c>
      <c r="R10" s="51" t="str">
        <f>IF(AND(M10="muss",E10&lt;&gt;""), "Fehler", "")</f>
        <v/>
      </c>
      <c r="S10" s="53"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54">
        <f xml:space="preserve"> IF(AND($E10&gt;0,H10&lt;&gt;""),IF( H10="A", $E10, IF( H10="B", $E10 * Prozent_B, IF( H10="C", $E10 *Prozent_C, IF( H10="D", 0, "Fehler" ) ) ) ), "")</f>
        <v>10</v>
      </c>
      <c r="U10" s="54">
        <f xml:space="preserve"> IF( $E10&gt;0,IF(K10&gt;0, IF( K10="A", $E10, IF( K10="B", $E10 * Prozent_B, IF( K10="C", $E10 *Prozent_C, IF( K10="D", 0, "Fehler" ) ) ) ),T10), "")</f>
        <v>10</v>
      </c>
      <c r="V10" s="49" t="str">
        <f xml:space="preserve"> IF( $M10 ="muss", IF(H10&lt;&gt;"",IF(IF(K10&gt;0, K10,H10)&lt;&gt;"A", "Fehler", ""), ""),"")</f>
        <v/>
      </c>
    </row>
    <row r="11" spans="1:22" x14ac:dyDescent="0.2">
      <c r="A11" s="45"/>
      <c r="H11" s="44"/>
    </row>
  </sheetData>
  <sheetProtection algorithmName="SHA-512" hashValue="lJV4TlNx8F7WYIWgror6f4u9hl1MttVXRBfu5wCPo8WeCa6GOjbU3ZUpnzwL0r3SX34RBaOLm0BfW/y/haQPYA==" saltValue="r9NSHhPtLV72IeVV/E94RQ==" spinCount="100000" sheet="1" objects="1" scenarios="1" formatCells="0" formatRows="0" selectLockedCells="1" autoFilter="0"/>
  <autoFilter ref="A8:V8" xr:uid="{C2E47BEC-0DE2-4BC5-A510-9877841F9BDA}"/>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D2:F3">
    <cfRule type="expression" dxfId="41" priority="34">
      <formula>AND($E$2=0,$E$2&lt;&gt;"")</formula>
    </cfRule>
  </conditionalFormatting>
  <conditionalFormatting sqref="E2">
    <cfRule type="containsBlanks" dxfId="40" priority="38">
      <formula>LEN(TRIM(E2))=0</formula>
    </cfRule>
  </conditionalFormatting>
  <conditionalFormatting sqref="E4:E5">
    <cfRule type="expression" dxfId="39" priority="37">
      <formula>$E$2&gt;$E$4</formula>
    </cfRule>
  </conditionalFormatting>
  <conditionalFormatting sqref="H9:H10">
    <cfRule type="expression" dxfId="38" priority="1">
      <formula>AND($M9="Muss",H9&lt;&gt;"",H9&lt;&gt;"A")</formula>
    </cfRule>
    <cfRule type="expression" dxfId="37" priority="2">
      <formula>OR(AND($M9="Muss",H9="A"),AND($M9="Soll",OR(H9="A",H9="B",H9="C",H9="D")))</formula>
    </cfRule>
    <cfRule type="expression" dxfId="36" priority="3">
      <formula>AND($A9&lt;&gt;"",OR($D9&lt;&gt;"",$E9&lt;&gt;""),$H9="")</formula>
    </cfRule>
  </conditionalFormatting>
  <conditionalFormatting sqref="I9:I10">
    <cfRule type="expression" dxfId="35" priority="4">
      <formula>AND(OR(H9="A",H9="D"),I9&lt;&gt;"")</formula>
    </cfRule>
    <cfRule type="expression" dxfId="34" priority="6">
      <formula>AND($M9="Soll",OR(H9="B",H9="C"),I9&lt;&gt;"")</formula>
    </cfRule>
    <cfRule type="expression" dxfId="33" priority="10">
      <formula>AND($M9="Soll",OR(H9="B",H9="C"),I9="")</formula>
    </cfRule>
    <cfRule type="expression" dxfId="32" priority="11">
      <formula>OR(H9="A",H9="D",AND(M9="MUSS",H9&lt;&gt;"A"))</formula>
    </cfRule>
  </conditionalFormatting>
  <conditionalFormatting sqref="J9:J10">
    <cfRule type="expression" dxfId="31" priority="5">
      <formula>AND($F9="",J9&lt;&gt;"")</formula>
    </cfRule>
    <cfRule type="expression" dxfId="30" priority="7">
      <formula>AND($F9&lt;&gt;"",J9&lt;&gt;"")</formula>
    </cfRule>
    <cfRule type="expression" dxfId="29" priority="8">
      <formula>AND($F9&lt;&gt;"",J9="")</formula>
    </cfRule>
    <cfRule type="expression" dxfId="28" priority="9">
      <formula>$F9=""</formula>
    </cfRule>
  </conditionalFormatting>
  <dataValidations count="1">
    <dataValidation type="list" allowBlank="1" showInputMessage="1" showErrorMessage="1" sqref="H9:H10" xr:uid="{FB6A192B-C6B8-46B2-9583-D83B1C0A5543}">
      <formula1>"A,B,C,D"</formula1>
    </dataValidation>
  </dataValidations>
  <pageMargins left="0.19685039370078738" right="0.19685039370078738" top="0.59055118110236215" bottom="0.98425196850393704" header="0.3" footer="0.3"/>
  <pageSetup paperSize="9" scale="5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66FBD-552E-4FBA-8DCB-A87EAEBA9B07}">
  <sheetPr codeName="Tabelle14"/>
  <dimension ref="A1:V11"/>
  <sheetViews>
    <sheetView zoomScale="85" zoomScaleNormal="85" workbookViewId="0">
      <pane xSplit="1" ySplit="8" topLeftCell="B9" activePane="bottomRight" state="frozen"/>
      <selection activeCell="C27" sqref="C27"/>
      <selection pane="topRight" activeCell="C27" sqref="C27"/>
      <selection pane="bottomLeft" activeCell="C27" sqref="C27"/>
      <selection pane="bottomRight" activeCell="A10" sqref="A10"/>
    </sheetView>
  </sheetViews>
  <sheetFormatPr baseColWidth="10" defaultColWidth="11.42578125" defaultRowHeight="12.75" x14ac:dyDescent="0.2"/>
  <cols>
    <col min="1" max="1" width="16.7109375" style="30" customWidth="1"/>
    <col min="2" max="2" width="12.7109375" style="29" customWidth="1"/>
    <col min="3" max="3" width="86.7109375" style="31" customWidth="1"/>
    <col min="4" max="6" width="14.7109375" style="29" customWidth="1"/>
    <col min="7" max="7" width="14.7109375" style="29" hidden="1" customWidth="1"/>
    <col min="8" max="8" width="14.7109375" style="29" customWidth="1"/>
    <col min="9" max="10" width="40.7109375" style="32" customWidth="1"/>
    <col min="11" max="11" width="14.7109375" style="29" hidden="1" customWidth="1"/>
    <col min="12" max="12" width="40.7109375" style="32" hidden="1" customWidth="1"/>
    <col min="13" max="19" width="16.7109375" style="46" hidden="1" customWidth="1"/>
    <col min="20" max="20" width="16.7109375" style="55" customWidth="1"/>
    <col min="21" max="21" width="16.7109375" style="55" hidden="1" customWidth="1"/>
    <col min="22" max="22" width="16.7109375" style="46" hidden="1" customWidth="1"/>
    <col min="23" max="16384" width="11.42578125" style="46"/>
  </cols>
  <sheetData>
    <row r="1" spans="1:22" s="47" customFormat="1" ht="20.100000000000001" customHeight="1" thickBot="1" x14ac:dyDescent="0.3">
      <c r="A1" s="56" t="str">
        <f>Deckblatt!A1</f>
        <v>Kunde:</v>
      </c>
      <c r="B1" s="167" t="str">
        <f>Deckblatt!B1</f>
        <v>Städtische Nahverkehrsgesellschaft mbH Suhl/Zella-Mehlis</v>
      </c>
      <c r="C1" s="168"/>
      <c r="D1" s="85"/>
      <c r="E1" s="86" t="s">
        <v>252</v>
      </c>
      <c r="F1" s="87" t="s">
        <v>255</v>
      </c>
      <c r="G1" s="85"/>
      <c r="H1" s="88" t="s">
        <v>260</v>
      </c>
      <c r="I1" s="89">
        <v>9</v>
      </c>
      <c r="J1" s="89">
        <v>10</v>
      </c>
      <c r="K1" s="90">
        <v>11</v>
      </c>
      <c r="L1" s="90">
        <v>12</v>
      </c>
      <c r="M1" s="90">
        <v>13</v>
      </c>
      <c r="N1" s="90">
        <v>14</v>
      </c>
      <c r="O1" s="90">
        <v>15</v>
      </c>
      <c r="P1" s="90">
        <v>16</v>
      </c>
      <c r="Q1" s="90">
        <v>17</v>
      </c>
      <c r="R1" s="90">
        <v>18</v>
      </c>
      <c r="S1" s="90">
        <v>19</v>
      </c>
      <c r="T1" s="90">
        <v>20</v>
      </c>
      <c r="U1" s="90">
        <v>21</v>
      </c>
      <c r="V1" s="91">
        <v>22</v>
      </c>
    </row>
    <row r="2" spans="1:22" s="47" customFormat="1" ht="20.100000000000001" customHeight="1" x14ac:dyDescent="0.25">
      <c r="A2" s="56" t="str">
        <f>Deckblatt!A2</f>
        <v>Vorhaben:</v>
      </c>
      <c r="B2" s="167" t="str">
        <f>Deckblatt!B2</f>
        <v>Diesel-Gelenkbusse 2024</v>
      </c>
      <c r="C2" s="169"/>
      <c r="D2" s="170" t="s">
        <v>256</v>
      </c>
      <c r="E2" s="185"/>
      <c r="F2" s="178" t="str">
        <f>IF(E2&lt;&gt;"",E2*Krit_4_Punkte_Max,"")</f>
        <v/>
      </c>
      <c r="G2" s="92"/>
      <c r="H2" s="182">
        <f>Krit_4_Punkte_Max</f>
        <v>10</v>
      </c>
      <c r="I2" s="89">
        <v>9</v>
      </c>
      <c r="J2" s="89">
        <v>10</v>
      </c>
      <c r="K2" s="90">
        <v>11</v>
      </c>
      <c r="L2" s="90">
        <v>12</v>
      </c>
      <c r="M2" s="90">
        <v>13</v>
      </c>
      <c r="N2" s="90">
        <v>14</v>
      </c>
      <c r="O2" s="90">
        <v>15</v>
      </c>
      <c r="P2" s="90">
        <v>16</v>
      </c>
      <c r="Q2" s="90">
        <v>17</v>
      </c>
      <c r="R2" s="90">
        <v>18</v>
      </c>
      <c r="S2" s="90">
        <v>19</v>
      </c>
      <c r="T2" s="90">
        <v>20</v>
      </c>
      <c r="U2" s="90">
        <v>21</v>
      </c>
      <c r="V2" s="91">
        <v>22</v>
      </c>
    </row>
    <row r="3" spans="1:22" s="47" customFormat="1" ht="20.100000000000001" customHeight="1" thickBot="1" x14ac:dyDescent="0.3">
      <c r="A3" s="56" t="str">
        <f>Deckblatt!A3</f>
        <v>Dokument:</v>
      </c>
      <c r="B3" s="167" t="str">
        <f>Deckblatt!B3</f>
        <v>4031 Übereinstimmungsliste Lastenheft</v>
      </c>
      <c r="C3" s="169"/>
      <c r="D3" s="171"/>
      <c r="E3" s="186"/>
      <c r="F3" s="179"/>
      <c r="G3" s="92"/>
      <c r="H3" s="183"/>
      <c r="I3" s="89">
        <v>9</v>
      </c>
      <c r="J3" s="89">
        <v>10</v>
      </c>
      <c r="K3" s="90">
        <v>11</v>
      </c>
      <c r="L3" s="90">
        <v>12</v>
      </c>
      <c r="M3" s="90">
        <v>13</v>
      </c>
      <c r="N3" s="90">
        <v>14</v>
      </c>
      <c r="O3" s="90">
        <v>15</v>
      </c>
      <c r="P3" s="90">
        <v>16</v>
      </c>
      <c r="Q3" s="90">
        <v>17</v>
      </c>
      <c r="R3" s="90">
        <v>18</v>
      </c>
      <c r="S3" s="90">
        <v>19</v>
      </c>
      <c r="T3" s="90">
        <v>20</v>
      </c>
      <c r="U3" s="90">
        <v>21</v>
      </c>
      <c r="V3" s="91">
        <v>22</v>
      </c>
    </row>
    <row r="4" spans="1:22" s="47" customFormat="1" ht="20.100000000000001" customHeight="1" x14ac:dyDescent="0.25">
      <c r="A4" s="56" t="str">
        <f>Deckblatt!A4</f>
        <v>Teil:</v>
      </c>
      <c r="B4" s="167" t="str">
        <f>CONCATENATE(Sprache!B22," ",B6)</f>
        <v>Kriterien 4</v>
      </c>
      <c r="C4" s="169"/>
      <c r="D4" s="172" t="s">
        <v>257</v>
      </c>
      <c r="E4" s="174">
        <f>IF(Krit_4_Punkte_Max&lt;&gt;0,Krit_4_Punkte_BLIC/Krit_4_Punkte_Max,"")</f>
        <v>1</v>
      </c>
      <c r="F4" s="176">
        <f>Krit_4_Punkte_BLIC</f>
        <v>10</v>
      </c>
      <c r="G4" s="93"/>
      <c r="H4" s="183"/>
      <c r="I4" s="89">
        <v>9</v>
      </c>
      <c r="J4" s="89">
        <v>10</v>
      </c>
      <c r="K4" s="90">
        <v>11</v>
      </c>
      <c r="L4" s="90">
        <v>12</v>
      </c>
      <c r="M4" s="90">
        <v>13</v>
      </c>
      <c r="N4" s="90">
        <v>14</v>
      </c>
      <c r="O4" s="90">
        <v>15</v>
      </c>
      <c r="P4" s="90">
        <v>16</v>
      </c>
      <c r="Q4" s="90">
        <v>17</v>
      </c>
      <c r="R4" s="90">
        <v>18</v>
      </c>
      <c r="S4" s="90">
        <v>19</v>
      </c>
      <c r="T4" s="90">
        <v>20</v>
      </c>
      <c r="U4" s="90">
        <v>21</v>
      </c>
      <c r="V4" s="91">
        <v>22</v>
      </c>
    </row>
    <row r="5" spans="1:22" s="47" customFormat="1" ht="20.100000000000001" customHeight="1" thickBot="1" x14ac:dyDescent="0.3">
      <c r="A5" s="56" t="str">
        <f>Deckblatt!A5</f>
        <v>Bieter (Name)</v>
      </c>
      <c r="B5" s="167" t="str">
        <f>IF(Deckblatt!B5&lt;&gt;"",Deckblatt!B5,"Eingabe fehlt")</f>
        <v>Eingabe fehlt</v>
      </c>
      <c r="C5" s="169"/>
      <c r="D5" s="173"/>
      <c r="E5" s="175"/>
      <c r="F5" s="177"/>
      <c r="G5" s="93"/>
      <c r="H5" s="184"/>
      <c r="I5" s="89">
        <v>9</v>
      </c>
      <c r="J5" s="89">
        <v>10</v>
      </c>
      <c r="K5" s="90">
        <v>11</v>
      </c>
      <c r="L5" s="90">
        <v>12</v>
      </c>
      <c r="M5" s="90">
        <v>13</v>
      </c>
      <c r="N5" s="90">
        <v>14</v>
      </c>
      <c r="O5" s="90">
        <v>15</v>
      </c>
      <c r="P5" s="90">
        <v>16</v>
      </c>
      <c r="Q5" s="90">
        <v>17</v>
      </c>
      <c r="R5" s="90">
        <v>18</v>
      </c>
      <c r="S5" s="90">
        <v>19</v>
      </c>
      <c r="T5" s="90">
        <v>20</v>
      </c>
      <c r="U5" s="90">
        <v>21</v>
      </c>
      <c r="V5" s="91">
        <v>22</v>
      </c>
    </row>
    <row r="6" spans="1:22" s="47" customFormat="1" ht="20.100000000000001" customHeight="1" x14ac:dyDescent="0.25">
      <c r="A6" s="94" t="s">
        <v>59</v>
      </c>
      <c r="B6" s="95">
        <v>4</v>
      </c>
      <c r="C6" s="85"/>
      <c r="D6" s="85"/>
      <c r="E6" s="96">
        <f>SUM(E9:E10)</f>
        <v>10</v>
      </c>
      <c r="F6" s="85"/>
      <c r="G6" s="85"/>
      <c r="H6" s="98"/>
      <c r="I6" s="99"/>
      <c r="J6" s="97"/>
      <c r="K6" s="98"/>
      <c r="L6" s="99"/>
      <c r="M6" s="98" t="s">
        <v>37</v>
      </c>
      <c r="N6" s="100" t="s">
        <v>35</v>
      </c>
      <c r="O6" s="100" t="s">
        <v>35</v>
      </c>
      <c r="P6" s="100" t="s">
        <v>35</v>
      </c>
      <c r="Q6" s="100" t="s">
        <v>35</v>
      </c>
      <c r="R6" s="100" t="s">
        <v>35</v>
      </c>
      <c r="S6" s="100" t="s">
        <v>35</v>
      </c>
      <c r="T6" s="96">
        <f>SUM(T9:T10)</f>
        <v>10</v>
      </c>
      <c r="U6" s="96">
        <f>SUM(U9:U10)</f>
        <v>10</v>
      </c>
      <c r="V6" s="101" t="s">
        <v>36</v>
      </c>
    </row>
    <row r="7" spans="1:22" s="47" customFormat="1" ht="20.100000000000001" customHeight="1" thickBot="1" x14ac:dyDescent="0.3">
      <c r="A7" s="164" t="s">
        <v>27</v>
      </c>
      <c r="B7" s="165"/>
      <c r="C7" s="165"/>
      <c r="D7" s="165"/>
      <c r="E7" s="165"/>
      <c r="F7" s="165"/>
      <c r="G7" s="166"/>
      <c r="H7" s="102" t="s">
        <v>28</v>
      </c>
      <c r="I7" s="103" t="s">
        <v>28</v>
      </c>
      <c r="J7" s="103" t="s">
        <v>28</v>
      </c>
      <c r="K7" s="104" t="s">
        <v>33</v>
      </c>
      <c r="L7" s="104" t="s">
        <v>33</v>
      </c>
      <c r="M7" s="161" t="s">
        <v>29</v>
      </c>
      <c r="N7" s="162"/>
      <c r="O7" s="162"/>
      <c r="P7" s="162"/>
      <c r="Q7" s="162"/>
      <c r="R7" s="162"/>
      <c r="S7" s="162"/>
      <c r="T7" s="162"/>
      <c r="U7" s="162"/>
      <c r="V7" s="163"/>
    </row>
    <row r="8" spans="1:22" s="48" customFormat="1" ht="39" thickBot="1" x14ac:dyDescent="0.3">
      <c r="A8" s="105" t="str">
        <f>Sprache!B25</f>
        <v>Anf. - Nr.</v>
      </c>
      <c r="B8" s="106" t="str">
        <f>CONCATENATE(Sprache!B17," / ",Sprache!B26)</f>
        <v>Option / Alternative</v>
      </c>
      <c r="C8" s="106" t="str">
        <f>Sprache!B23</f>
        <v>Anforderung</v>
      </c>
      <c r="D8" s="107" t="str">
        <f>Sprache!B27</f>
        <v>Muss (X)</v>
      </c>
      <c r="E8" s="107" t="str">
        <f>Sprache!B28</f>
        <v>Gewichtung</v>
      </c>
      <c r="F8" s="107" t="str">
        <f>CONCATENATE(Sprache!B29," ",Sprache!B13)</f>
        <v>Erklärung Bieter</v>
      </c>
      <c r="G8" s="107" t="s">
        <v>9</v>
      </c>
      <c r="H8" s="107" t="str">
        <f>CONCATENATE(Sprache!B30," ",Sprache!B13)</f>
        <v>Selbst-einschätzung Bieter</v>
      </c>
      <c r="I8" s="105" t="str">
        <f>CONCATENATE(Sprache!B29," ",Sprache!B13," (",Sprache!B34," &gt;B&lt; ,&gt;C&lt;)")</f>
        <v>Erklärung Bieter (Abweichungen &gt;B&lt; ,&gt;C&lt;)</v>
      </c>
      <c r="J8" s="105" t="str">
        <f>CONCATENATE(Sprache!B29," ",Sprache!B13," (&gt;E&lt;)")</f>
        <v>Erklärung Bieter (&gt;E&lt;)</v>
      </c>
      <c r="K8" s="107" t="str">
        <f>CONCATENATE(Sprache!B33," ",Sprache!B35," (",Sprache!B36,")")</f>
        <v>Abweichung Wertung (Vergabestelle)</v>
      </c>
      <c r="L8" s="105" t="str">
        <f>CONCATENATE(Sprache!B37," (",Sprache!B36,")")</f>
        <v>Anmerkungen (Vergabestelle)</v>
      </c>
      <c r="M8" s="107" t="s">
        <v>0</v>
      </c>
      <c r="N8" s="107" t="s">
        <v>25</v>
      </c>
      <c r="O8" s="107" t="s">
        <v>1</v>
      </c>
      <c r="P8" s="107" t="s">
        <v>23</v>
      </c>
      <c r="Q8" s="107" t="s">
        <v>2</v>
      </c>
      <c r="R8" s="107" t="s">
        <v>3</v>
      </c>
      <c r="S8" s="107" t="s">
        <v>24</v>
      </c>
      <c r="T8" s="107" t="s">
        <v>26</v>
      </c>
      <c r="U8" s="107" t="s">
        <v>21</v>
      </c>
      <c r="V8" s="107" t="s">
        <v>14</v>
      </c>
    </row>
    <row r="9" spans="1:22" ht="26.25" thickBot="1" x14ac:dyDescent="0.25">
      <c r="A9" s="82"/>
      <c r="B9" s="43"/>
      <c r="C9" s="83" t="s">
        <v>34</v>
      </c>
      <c r="D9" s="43"/>
      <c r="E9" s="43"/>
      <c r="F9" s="43"/>
      <c r="G9" s="43"/>
      <c r="H9" s="43"/>
      <c r="I9" s="42"/>
      <c r="J9" s="42"/>
      <c r="K9" s="43"/>
      <c r="L9" s="42"/>
      <c r="M9" s="50" t="str">
        <f>IF(ISERR(VALUE(SUBSTITUTE(A9,CHAR(160),""))),"",(IF(ISERROR(SEARCH("X",D9)),"Soll","Muss")))</f>
        <v/>
      </c>
      <c r="N9" s="51" t="str">
        <f>IF(AND(D9="x",F9&lt;&gt;""), "Fehler", "")</f>
        <v/>
      </c>
      <c r="O9" s="51" t="str">
        <f>IF(M9="","",
IF(M9="Soll",
IF(NOT(ISNUMBER(E9)),"Fehler in Punktespalte",
IF(NOT(E9&gt;0),"Fehler: Negative Punktzahl", ""))))</f>
        <v/>
      </c>
      <c r="P9" s="52" t="str">
        <f>IF( AND(E9&gt;0,M9&lt;&gt;"soll"), "Fehler", "")</f>
        <v/>
      </c>
      <c r="Q9" s="51" t="str">
        <f>IF( AND(A9="",D9="x"), "Fehler", "")</f>
        <v/>
      </c>
      <c r="R9" s="51" t="str">
        <f>IF(AND(M9="muss",NOT(ISNUMBER(E9&lt;&gt;""))), "Fehler", "")</f>
        <v/>
      </c>
      <c r="S9" s="53"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54" t="str">
        <f xml:space="preserve"> IF(AND($E9&gt;0,H9&lt;&gt;""),IF( H9="A", $E9, IF( H9="B", $E9 * Prozent_B, IF( H9="C", $E9 *Prozent_C, IF( H9="D", 0, "Fehler" ) ) ) ), "")</f>
        <v/>
      </c>
      <c r="U9" s="54" t="str">
        <f xml:space="preserve"> IF( $E9&gt;0,IF(K9&gt;0, IF( K9="A", $E9, IF( K9="B", $E9 * Prozent_B, IF( K9="C", $E9 *Prozent_C, IF( K9="D", 0, "Fehler" ) ) ) ),T9), "")</f>
        <v/>
      </c>
      <c r="V9" s="49" t="str">
        <f xml:space="preserve"> IF( $M9 ="muss", IF(H9&lt;&gt;"",IF(IF(K9&gt;0, K9,H9)&lt;&gt;"A", "Fehler", ""), ""),"")</f>
        <v/>
      </c>
    </row>
    <row r="10" spans="1:22" ht="15" thickBot="1" x14ac:dyDescent="0.25">
      <c r="A10" s="82" t="s">
        <v>261</v>
      </c>
      <c r="B10" s="43"/>
      <c r="C10" s="83"/>
      <c r="D10" s="43"/>
      <c r="E10" s="43">
        <v>10</v>
      </c>
      <c r="F10" s="43"/>
      <c r="G10" s="43"/>
      <c r="H10" s="43" t="s">
        <v>10</v>
      </c>
      <c r="I10" s="42"/>
      <c r="J10" s="42"/>
      <c r="K10" s="43"/>
      <c r="L10" s="42"/>
      <c r="M10" s="50" t="str">
        <f>IF(ISERR(VALUE(SUBSTITUTE(A10,CHAR(160),""))),"",(IF(ISERROR(SEARCH("X",D10)),"Soll","Muss")))</f>
        <v>Soll</v>
      </c>
      <c r="N10" s="51" t="str">
        <f>IF(AND(D10="x",F10="E"), "Fehler", "")</f>
        <v/>
      </c>
      <c r="O10" s="51" t="str">
        <f>IF(M10="","",
IF(M10="Soll",
IF(NOT(ISNUMBER(E10)),"Fehler in Punktespalte",
IF(NOT(E10&gt;0),"Fehler: Negative Punktzahl", ""))))</f>
        <v/>
      </c>
      <c r="P10" s="52" t="str">
        <f>IF( AND(E10&gt;0,M10&lt;&gt;"soll"), "Fehler", "")</f>
        <v/>
      </c>
      <c r="Q10" s="51" t="str">
        <f>IF( AND(A10="",D10="x"), "Fehler", "")</f>
        <v/>
      </c>
      <c r="R10" s="51" t="str">
        <f>IF(AND(M10="muss",E10&lt;&gt;""), "Fehler", "")</f>
        <v/>
      </c>
      <c r="S10" s="53"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54">
        <f xml:space="preserve"> IF(AND($E10&gt;0,H10&lt;&gt;""),IF( H10="A", $E10, IF( H10="B", $E10 * Prozent_B, IF( H10="C", $E10 *Prozent_C, IF( H10="D", 0, "Fehler" ) ) ) ), "")</f>
        <v>10</v>
      </c>
      <c r="U10" s="54">
        <f xml:space="preserve"> IF( $E10&gt;0,IF(K10&gt;0, IF( K10="A", $E10, IF( K10="B", $E10 * Prozent_B, IF( K10="C", $E10 *Prozent_C, IF( K10="D", 0, "Fehler" ) ) ) ),T10), "")</f>
        <v>10</v>
      </c>
      <c r="V10" s="49" t="str">
        <f xml:space="preserve"> IF( $M10 ="muss", IF(H10&lt;&gt;"",IF(IF(K10&gt;0, K10,H10)&lt;&gt;"A", "Fehler", ""), ""),"")</f>
        <v/>
      </c>
    </row>
    <row r="11" spans="1:22" x14ac:dyDescent="0.2">
      <c r="A11" s="45"/>
      <c r="H11" s="44"/>
    </row>
  </sheetData>
  <sheetProtection algorithmName="SHA-512" hashValue="7VoEYd/xS6vpdmLqsaslC9SmXUrJTxIhhtqupBSzQdR295HQMcjkeGrvHrALvFVQDnmcDzfQq6o8WFEnmF11Qg==" saltValue="8fcg39P5S23CYdsLS+Gfjw==" spinCount="100000" sheet="1" objects="1" scenarios="1" formatCells="0" formatRows="0" selectLockedCells="1" autoFilter="0"/>
  <autoFilter ref="A8:V8" xr:uid="{86866FBD-552E-4FBA-8DCB-A87EAEBA9B07}"/>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D2:F3">
    <cfRule type="expression" dxfId="27" priority="34">
      <formula>AND($E$2=0,$E$2&lt;&gt;"")</formula>
    </cfRule>
  </conditionalFormatting>
  <conditionalFormatting sqref="E2">
    <cfRule type="containsBlanks" dxfId="26" priority="38">
      <formula>LEN(TRIM(E2))=0</formula>
    </cfRule>
  </conditionalFormatting>
  <conditionalFormatting sqref="E4:E5">
    <cfRule type="expression" dxfId="25" priority="37">
      <formula>$E$2&gt;$E$4</formula>
    </cfRule>
  </conditionalFormatting>
  <conditionalFormatting sqref="H9:H10">
    <cfRule type="expression" dxfId="24" priority="1">
      <formula>AND($M9="Muss",H9&lt;&gt;"",H9&lt;&gt;"A")</formula>
    </cfRule>
    <cfRule type="expression" dxfId="23" priority="2">
      <formula>OR(AND($M9="Muss",H9="A"),AND($M9="Soll",OR(H9="A",H9="B",H9="C",H9="D")))</formula>
    </cfRule>
    <cfRule type="expression" dxfId="22" priority="3">
      <formula>AND($A9&lt;&gt;"",OR($D9&lt;&gt;"",$E9&lt;&gt;""),$H9="")</formula>
    </cfRule>
  </conditionalFormatting>
  <conditionalFormatting sqref="I9:I10">
    <cfRule type="expression" dxfId="21" priority="4">
      <formula>AND(OR(H9="A",H9="D"),I9&lt;&gt;"")</formula>
    </cfRule>
    <cfRule type="expression" dxfId="20" priority="6">
      <formula>AND($M9="Soll",OR(H9="B",H9="C"),I9&lt;&gt;"")</formula>
    </cfRule>
    <cfRule type="expression" dxfId="19" priority="10">
      <formula>AND($M9="Soll",OR(H9="B",H9="C"),I9="")</formula>
    </cfRule>
    <cfRule type="expression" dxfId="18" priority="11">
      <formula>OR(H9="A",H9="D",AND(M9="MUSS",H9&lt;&gt;"A"))</formula>
    </cfRule>
  </conditionalFormatting>
  <conditionalFormatting sqref="J9:J10">
    <cfRule type="expression" dxfId="17" priority="5">
      <formula>AND($F9="",J9&lt;&gt;"")</formula>
    </cfRule>
    <cfRule type="expression" dxfId="16" priority="7">
      <formula>AND($F9&lt;&gt;"",J9&lt;&gt;"")</formula>
    </cfRule>
    <cfRule type="expression" dxfId="15" priority="8">
      <formula>AND($F9&lt;&gt;"",J9="")</formula>
    </cfRule>
    <cfRule type="expression" dxfId="14" priority="9">
      <formula>$F9=""</formula>
    </cfRule>
  </conditionalFormatting>
  <dataValidations count="1">
    <dataValidation type="list" allowBlank="1" showInputMessage="1" showErrorMessage="1" sqref="H9:H10" xr:uid="{BD092DAF-9985-476A-9CEB-143F2FF4B201}">
      <formula1>"A,B,C,D"</formula1>
    </dataValidation>
  </dataValidations>
  <pageMargins left="0.19685039370078738" right="0.19685039370078738" top="0.59055118110236215" bottom="0.98425196850393704" header="0.3" footer="0.3"/>
  <pageSetup paperSize="9" scale="5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4F691-33CE-40B8-848A-687CB06CAF8F}">
  <sheetPr codeName="Tabelle15"/>
  <dimension ref="A1:V12"/>
  <sheetViews>
    <sheetView zoomScale="85" zoomScaleNormal="85" workbookViewId="0">
      <pane xSplit="1" ySplit="8" topLeftCell="B9" activePane="bottomRight" state="frozen"/>
      <selection activeCell="C27" sqref="C27"/>
      <selection pane="topRight" activeCell="C27" sqref="C27"/>
      <selection pane="bottomLeft" activeCell="C27" sqref="C27"/>
      <selection pane="bottomRight" activeCell="A9" sqref="A9"/>
    </sheetView>
  </sheetViews>
  <sheetFormatPr baseColWidth="10" defaultColWidth="11.42578125" defaultRowHeight="12.75" x14ac:dyDescent="0.2"/>
  <cols>
    <col min="1" max="1" width="16.7109375" style="30" customWidth="1"/>
    <col min="2" max="2" width="12.7109375" style="29" customWidth="1"/>
    <col min="3" max="3" width="86.7109375" style="31" customWidth="1"/>
    <col min="4" max="6" width="14.7109375" style="29" customWidth="1"/>
    <col min="7" max="7" width="14.7109375" style="29" hidden="1" customWidth="1"/>
    <col min="8" max="8" width="14.7109375" style="29" customWidth="1"/>
    <col min="9" max="10" width="40.7109375" style="32" customWidth="1"/>
    <col min="11" max="11" width="14.7109375" style="29" hidden="1" customWidth="1"/>
    <col min="12" max="12" width="40.7109375" style="32" hidden="1" customWidth="1"/>
    <col min="13" max="19" width="16.7109375" style="46" hidden="1" customWidth="1"/>
    <col min="20" max="20" width="16.7109375" style="55" customWidth="1"/>
    <col min="21" max="21" width="16.7109375" style="55" hidden="1" customWidth="1"/>
    <col min="22" max="22" width="16.7109375" style="46" hidden="1" customWidth="1"/>
    <col min="23" max="16384" width="11.42578125" style="46"/>
  </cols>
  <sheetData>
    <row r="1" spans="1:22" s="47" customFormat="1" ht="20.100000000000001" customHeight="1" thickBot="1" x14ac:dyDescent="0.3">
      <c r="A1" s="56" t="str">
        <f>Deckblatt!A1</f>
        <v>Kunde:</v>
      </c>
      <c r="B1" s="167" t="str">
        <f>Deckblatt!B1</f>
        <v>Städtische Nahverkehrsgesellschaft mbH Suhl/Zella-Mehlis</v>
      </c>
      <c r="C1" s="168"/>
      <c r="D1" s="85"/>
      <c r="E1" s="86" t="s">
        <v>252</v>
      </c>
      <c r="F1" s="87" t="s">
        <v>255</v>
      </c>
      <c r="G1" s="85"/>
      <c r="H1" s="88" t="s">
        <v>260</v>
      </c>
      <c r="I1" s="89">
        <v>9</v>
      </c>
      <c r="J1" s="89">
        <v>10</v>
      </c>
      <c r="K1" s="90">
        <v>11</v>
      </c>
      <c r="L1" s="90">
        <v>12</v>
      </c>
      <c r="M1" s="90">
        <v>13</v>
      </c>
      <c r="N1" s="90">
        <v>14</v>
      </c>
      <c r="O1" s="90">
        <v>15</v>
      </c>
      <c r="P1" s="90">
        <v>16</v>
      </c>
      <c r="Q1" s="90">
        <v>17</v>
      </c>
      <c r="R1" s="90">
        <v>18</v>
      </c>
      <c r="S1" s="90">
        <v>19</v>
      </c>
      <c r="T1" s="90">
        <v>20</v>
      </c>
      <c r="U1" s="90">
        <v>21</v>
      </c>
      <c r="V1" s="91">
        <v>22</v>
      </c>
    </row>
    <row r="2" spans="1:22" s="47" customFormat="1" ht="20.100000000000001" customHeight="1" x14ac:dyDescent="0.25">
      <c r="A2" s="56" t="str">
        <f>Deckblatt!A2</f>
        <v>Vorhaben:</v>
      </c>
      <c r="B2" s="167" t="str">
        <f>Deckblatt!B2</f>
        <v>Diesel-Gelenkbusse 2024</v>
      </c>
      <c r="C2" s="169"/>
      <c r="D2" s="170" t="s">
        <v>256</v>
      </c>
      <c r="E2" s="185"/>
      <c r="F2" s="178" t="str">
        <f>IF(E2&lt;&gt;"",E2*Krit_5_Punkte_Max,"")</f>
        <v/>
      </c>
      <c r="G2" s="92"/>
      <c r="H2" s="182">
        <f>Krit_5_Punkte_Max</f>
        <v>10</v>
      </c>
      <c r="I2" s="89">
        <v>9</v>
      </c>
      <c r="J2" s="89">
        <v>10</v>
      </c>
      <c r="K2" s="90">
        <v>11</v>
      </c>
      <c r="L2" s="90">
        <v>12</v>
      </c>
      <c r="M2" s="90">
        <v>13</v>
      </c>
      <c r="N2" s="90">
        <v>14</v>
      </c>
      <c r="O2" s="90">
        <v>15</v>
      </c>
      <c r="P2" s="90">
        <v>16</v>
      </c>
      <c r="Q2" s="90">
        <v>17</v>
      </c>
      <c r="R2" s="90">
        <v>18</v>
      </c>
      <c r="S2" s="90">
        <v>19</v>
      </c>
      <c r="T2" s="90">
        <v>20</v>
      </c>
      <c r="U2" s="90">
        <v>21</v>
      </c>
      <c r="V2" s="91">
        <v>22</v>
      </c>
    </row>
    <row r="3" spans="1:22" s="47" customFormat="1" ht="20.100000000000001" customHeight="1" thickBot="1" x14ac:dyDescent="0.3">
      <c r="A3" s="56" t="str">
        <f>Deckblatt!A3</f>
        <v>Dokument:</v>
      </c>
      <c r="B3" s="167" t="str">
        <f>Deckblatt!B3</f>
        <v>4031 Übereinstimmungsliste Lastenheft</v>
      </c>
      <c r="C3" s="169"/>
      <c r="D3" s="171"/>
      <c r="E3" s="186"/>
      <c r="F3" s="179"/>
      <c r="G3" s="92"/>
      <c r="H3" s="183"/>
      <c r="I3" s="89">
        <v>9</v>
      </c>
      <c r="J3" s="89">
        <v>10</v>
      </c>
      <c r="K3" s="90">
        <v>11</v>
      </c>
      <c r="L3" s="90">
        <v>12</v>
      </c>
      <c r="M3" s="90">
        <v>13</v>
      </c>
      <c r="N3" s="90">
        <v>14</v>
      </c>
      <c r="O3" s="90">
        <v>15</v>
      </c>
      <c r="P3" s="90">
        <v>16</v>
      </c>
      <c r="Q3" s="90">
        <v>17</v>
      </c>
      <c r="R3" s="90">
        <v>18</v>
      </c>
      <c r="S3" s="90">
        <v>19</v>
      </c>
      <c r="T3" s="90">
        <v>20</v>
      </c>
      <c r="U3" s="90">
        <v>21</v>
      </c>
      <c r="V3" s="91">
        <v>22</v>
      </c>
    </row>
    <row r="4" spans="1:22" s="47" customFormat="1" ht="20.100000000000001" customHeight="1" x14ac:dyDescent="0.25">
      <c r="A4" s="56" t="str">
        <f>Deckblatt!A4</f>
        <v>Teil:</v>
      </c>
      <c r="B4" s="167" t="str">
        <f>CONCATENATE(Sprache!B22," ",B6)</f>
        <v>Kriterien 5</v>
      </c>
      <c r="C4" s="169"/>
      <c r="D4" s="172" t="s">
        <v>257</v>
      </c>
      <c r="E4" s="174">
        <f>IF(Krit_5_Punkte_Max&lt;&gt;0,Krit_5_Punkte_BLIC/Krit_5_Punkte_Max,"")</f>
        <v>1</v>
      </c>
      <c r="F4" s="176">
        <f>Krit_5_Punkte_BLIC</f>
        <v>10</v>
      </c>
      <c r="G4" s="93"/>
      <c r="H4" s="183"/>
      <c r="I4" s="89">
        <v>9</v>
      </c>
      <c r="J4" s="89">
        <v>10</v>
      </c>
      <c r="K4" s="90">
        <v>11</v>
      </c>
      <c r="L4" s="90">
        <v>12</v>
      </c>
      <c r="M4" s="90">
        <v>13</v>
      </c>
      <c r="N4" s="90">
        <v>14</v>
      </c>
      <c r="O4" s="90">
        <v>15</v>
      </c>
      <c r="P4" s="90">
        <v>16</v>
      </c>
      <c r="Q4" s="90">
        <v>17</v>
      </c>
      <c r="R4" s="90">
        <v>18</v>
      </c>
      <c r="S4" s="90">
        <v>19</v>
      </c>
      <c r="T4" s="90">
        <v>20</v>
      </c>
      <c r="U4" s="90">
        <v>21</v>
      </c>
      <c r="V4" s="91">
        <v>22</v>
      </c>
    </row>
    <row r="5" spans="1:22" s="47" customFormat="1" ht="20.100000000000001" customHeight="1" thickBot="1" x14ac:dyDescent="0.3">
      <c r="A5" s="56" t="str">
        <f>Deckblatt!A5</f>
        <v>Bieter (Name)</v>
      </c>
      <c r="B5" s="167" t="str">
        <f>IF(Deckblatt!B5&lt;&gt;"",Deckblatt!B5,"Eingabe fehlt")</f>
        <v>Eingabe fehlt</v>
      </c>
      <c r="C5" s="169"/>
      <c r="D5" s="173"/>
      <c r="E5" s="175"/>
      <c r="F5" s="177"/>
      <c r="G5" s="93"/>
      <c r="H5" s="184"/>
      <c r="I5" s="89">
        <v>9</v>
      </c>
      <c r="J5" s="89">
        <v>10</v>
      </c>
      <c r="K5" s="90">
        <v>11</v>
      </c>
      <c r="L5" s="90">
        <v>12</v>
      </c>
      <c r="M5" s="90">
        <v>13</v>
      </c>
      <c r="N5" s="90">
        <v>14</v>
      </c>
      <c r="O5" s="90">
        <v>15</v>
      </c>
      <c r="P5" s="90">
        <v>16</v>
      </c>
      <c r="Q5" s="90">
        <v>17</v>
      </c>
      <c r="R5" s="90">
        <v>18</v>
      </c>
      <c r="S5" s="90">
        <v>19</v>
      </c>
      <c r="T5" s="90">
        <v>20</v>
      </c>
      <c r="U5" s="90">
        <v>21</v>
      </c>
      <c r="V5" s="91">
        <v>22</v>
      </c>
    </row>
    <row r="6" spans="1:22" s="47" customFormat="1" ht="20.100000000000001" customHeight="1" x14ac:dyDescent="0.25">
      <c r="A6" s="94" t="s">
        <v>59</v>
      </c>
      <c r="B6" s="95">
        <v>5</v>
      </c>
      <c r="C6" s="85"/>
      <c r="D6" s="85"/>
      <c r="E6" s="96">
        <f>SUM(E9:E10)</f>
        <v>10</v>
      </c>
      <c r="F6" s="85"/>
      <c r="G6" s="85"/>
      <c r="H6" s="98"/>
      <c r="I6" s="99"/>
      <c r="J6" s="97"/>
      <c r="K6" s="98"/>
      <c r="L6" s="99"/>
      <c r="M6" s="98" t="s">
        <v>37</v>
      </c>
      <c r="N6" s="100" t="s">
        <v>35</v>
      </c>
      <c r="O6" s="100" t="s">
        <v>35</v>
      </c>
      <c r="P6" s="100" t="s">
        <v>35</v>
      </c>
      <c r="Q6" s="100" t="s">
        <v>35</v>
      </c>
      <c r="R6" s="100" t="s">
        <v>35</v>
      </c>
      <c r="S6" s="100" t="s">
        <v>35</v>
      </c>
      <c r="T6" s="96">
        <f>SUM(T9:T10)</f>
        <v>10</v>
      </c>
      <c r="U6" s="96">
        <f>SUM(U9:U10)</f>
        <v>10</v>
      </c>
      <c r="V6" s="101" t="s">
        <v>36</v>
      </c>
    </row>
    <row r="7" spans="1:22" s="47" customFormat="1" ht="20.100000000000001" customHeight="1" thickBot="1" x14ac:dyDescent="0.3">
      <c r="A7" s="164" t="s">
        <v>27</v>
      </c>
      <c r="B7" s="165"/>
      <c r="C7" s="165"/>
      <c r="D7" s="165"/>
      <c r="E7" s="165"/>
      <c r="F7" s="165"/>
      <c r="G7" s="166"/>
      <c r="H7" s="102" t="s">
        <v>28</v>
      </c>
      <c r="I7" s="103" t="s">
        <v>28</v>
      </c>
      <c r="J7" s="103" t="s">
        <v>28</v>
      </c>
      <c r="K7" s="104" t="s">
        <v>33</v>
      </c>
      <c r="L7" s="104" t="s">
        <v>33</v>
      </c>
      <c r="M7" s="161" t="s">
        <v>29</v>
      </c>
      <c r="N7" s="162"/>
      <c r="O7" s="162"/>
      <c r="P7" s="162"/>
      <c r="Q7" s="162"/>
      <c r="R7" s="162"/>
      <c r="S7" s="162"/>
      <c r="T7" s="162"/>
      <c r="U7" s="162"/>
      <c r="V7" s="163"/>
    </row>
    <row r="8" spans="1:22" s="48" customFormat="1" ht="39" thickBot="1" x14ac:dyDescent="0.3">
      <c r="A8" s="105" t="str">
        <f>Sprache!B25</f>
        <v>Anf. - Nr.</v>
      </c>
      <c r="B8" s="106" t="str">
        <f>CONCATENATE(Sprache!B17," / ",Sprache!B26)</f>
        <v>Option / Alternative</v>
      </c>
      <c r="C8" s="106" t="str">
        <f>Sprache!B23</f>
        <v>Anforderung</v>
      </c>
      <c r="D8" s="107" t="str">
        <f>Sprache!B27</f>
        <v>Muss (X)</v>
      </c>
      <c r="E8" s="107" t="str">
        <f>Sprache!B28</f>
        <v>Gewichtung</v>
      </c>
      <c r="F8" s="107" t="str">
        <f>CONCATENATE(Sprache!B29," ",Sprache!B13)</f>
        <v>Erklärung Bieter</v>
      </c>
      <c r="G8" s="107" t="s">
        <v>9</v>
      </c>
      <c r="H8" s="107" t="str">
        <f>CONCATENATE(Sprache!B30," ",Sprache!B13)</f>
        <v>Selbst-einschätzung Bieter</v>
      </c>
      <c r="I8" s="105" t="str">
        <f>CONCATENATE(Sprache!B29," ",Sprache!B13," (",Sprache!B34," &gt;B&lt; ,&gt;C&lt;)")</f>
        <v>Erklärung Bieter (Abweichungen &gt;B&lt; ,&gt;C&lt;)</v>
      </c>
      <c r="J8" s="105" t="str">
        <f>CONCATENATE(Sprache!B29," ",Sprache!B13," (&gt;E&lt;)")</f>
        <v>Erklärung Bieter (&gt;E&lt;)</v>
      </c>
      <c r="K8" s="107" t="str">
        <f>CONCATENATE(Sprache!B33," ",Sprache!B35," (",Sprache!B36,")")</f>
        <v>Abweichung Wertung (Vergabestelle)</v>
      </c>
      <c r="L8" s="105" t="str">
        <f>CONCATENATE(Sprache!B37," (",Sprache!B36,")")</f>
        <v>Anmerkungen (Vergabestelle)</v>
      </c>
      <c r="M8" s="107" t="s">
        <v>0</v>
      </c>
      <c r="N8" s="107" t="s">
        <v>25</v>
      </c>
      <c r="O8" s="107" t="s">
        <v>1</v>
      </c>
      <c r="P8" s="107" t="s">
        <v>23</v>
      </c>
      <c r="Q8" s="107" t="s">
        <v>2</v>
      </c>
      <c r="R8" s="107" t="s">
        <v>3</v>
      </c>
      <c r="S8" s="107" t="s">
        <v>24</v>
      </c>
      <c r="T8" s="107" t="s">
        <v>26</v>
      </c>
      <c r="U8" s="107" t="s">
        <v>21</v>
      </c>
      <c r="V8" s="107" t="s">
        <v>14</v>
      </c>
    </row>
    <row r="9" spans="1:22" ht="26.25" thickBot="1" x14ac:dyDescent="0.25">
      <c r="A9" s="82"/>
      <c r="B9" s="43"/>
      <c r="C9" s="83" t="s">
        <v>34</v>
      </c>
      <c r="D9" s="43"/>
      <c r="E9" s="43"/>
      <c r="F9" s="43"/>
      <c r="G9" s="43"/>
      <c r="H9" s="43"/>
      <c r="I9" s="42"/>
      <c r="J9" s="42"/>
      <c r="K9" s="43"/>
      <c r="L9" s="42"/>
      <c r="M9" s="50" t="str">
        <f>IF(ISERR(VALUE(SUBSTITUTE(A9,CHAR(160),""))),"",(IF(ISERROR(SEARCH("X",D9)),"Soll","Muss")))</f>
        <v/>
      </c>
      <c r="N9" s="51" t="str">
        <f>IF(AND(D9="x",F9&lt;&gt;""), "Fehler", "")</f>
        <v/>
      </c>
      <c r="O9" s="51" t="str">
        <f>IF(M9="","",
IF(M9="Soll",
IF(NOT(ISNUMBER(E9)),"Fehler in Punktespalte",
IF(NOT(E9&gt;0),"Fehler: Negative Punktzahl", ""))))</f>
        <v/>
      </c>
      <c r="P9" s="52" t="str">
        <f>IF( AND(E9&gt;0,M9&lt;&gt;"soll"), "Fehler", "")</f>
        <v/>
      </c>
      <c r="Q9" s="51" t="str">
        <f>IF( AND(A9="",D9="x"), "Fehler", "")</f>
        <v/>
      </c>
      <c r="R9" s="51" t="str">
        <f>IF(AND(M9="muss",NOT(ISNUMBER(E9&lt;&gt;""))), "Fehler", "")</f>
        <v/>
      </c>
      <c r="S9" s="53"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54" t="str">
        <f xml:space="preserve"> IF(AND($E9&gt;0,H9&lt;&gt;""),IF( H9="A", $E9, IF( H9="B", $E9 * Prozent_B, IF( H9="C", $E9 *Prozent_C, IF( H9="D", 0, "Fehler" ) ) ) ), "")</f>
        <v/>
      </c>
      <c r="U9" s="54" t="str">
        <f xml:space="preserve"> IF( $E9&gt;0,IF(K9&gt;0, IF( K9="A", $E9, IF( K9="B", $E9 * Prozent_B, IF( K9="C", $E9 *Prozent_C, IF( K9="D", 0, "Fehler" ) ) ) ),T9), "")</f>
        <v/>
      </c>
      <c r="V9" s="49" t="str">
        <f xml:space="preserve"> IF( $M9 ="muss", IF(H9&lt;&gt;"",IF(IF(K9&gt;0, K9,H9)&lt;&gt;"A", "Fehler", ""), ""),"")</f>
        <v/>
      </c>
    </row>
    <row r="10" spans="1:22" ht="15" thickBot="1" x14ac:dyDescent="0.25">
      <c r="A10" s="82" t="s">
        <v>261</v>
      </c>
      <c r="B10" s="43"/>
      <c r="C10" s="83"/>
      <c r="D10" s="43"/>
      <c r="E10" s="43">
        <v>10</v>
      </c>
      <c r="F10" s="43"/>
      <c r="G10" s="43"/>
      <c r="H10" s="43" t="s">
        <v>10</v>
      </c>
      <c r="I10" s="42"/>
      <c r="J10" s="42"/>
      <c r="K10" s="43"/>
      <c r="L10" s="42"/>
      <c r="M10" s="50" t="str">
        <f>IF(ISERR(VALUE(SUBSTITUTE(A10,CHAR(160),""))),"",(IF(ISERROR(SEARCH("X",D10)),"Soll","Muss")))</f>
        <v>Soll</v>
      </c>
      <c r="N10" s="51" t="str">
        <f>IF(AND(D10="x",F10="E"), "Fehler", "")</f>
        <v/>
      </c>
      <c r="O10" s="51" t="str">
        <f>IF(M10="","",
IF(M10="Soll",
IF(NOT(ISNUMBER(E10)),"Fehler in Punktespalte",
IF(NOT(E10&gt;0),"Fehler: Negative Punktzahl", ""))))</f>
        <v/>
      </c>
      <c r="P10" s="52" t="str">
        <f>IF( AND(E10&gt;0,M10&lt;&gt;"soll"), "Fehler", "")</f>
        <v/>
      </c>
      <c r="Q10" s="51" t="str">
        <f>IF( AND(A10="",D10="x"), "Fehler", "")</f>
        <v/>
      </c>
      <c r="R10" s="51" t="str">
        <f>IF(AND(M10="muss",E10&lt;&gt;""), "Fehler", "")</f>
        <v/>
      </c>
      <c r="S10" s="53"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54">
        <f xml:space="preserve"> IF(AND($E10&gt;0,H10&lt;&gt;""),IF( H10="A", $E10, IF( H10="B", $E10 * Prozent_B, IF( H10="C", $E10 *Prozent_C, IF( H10="D", 0, "Fehler" ) ) ) ), "")</f>
        <v>10</v>
      </c>
      <c r="U10" s="54">
        <f xml:space="preserve"> IF( $E10&gt;0,IF(K10&gt;0, IF( K10="A", $E10, IF( K10="B", $E10 * Prozent_B, IF( K10="C", $E10 *Prozent_C, IF( K10="D", 0, "Fehler" ) ) ) ),T10), "")</f>
        <v>10</v>
      </c>
      <c r="V10" s="49" t="str">
        <f xml:space="preserve"> IF( $M10 ="muss", IF(H10&lt;&gt;"",IF(IF(K10&gt;0, K10,H10)&lt;&gt;"A", "Fehler", ""), ""),"")</f>
        <v/>
      </c>
    </row>
    <row r="11" spans="1:22" x14ac:dyDescent="0.2">
      <c r="A11" s="45"/>
      <c r="H11" s="44"/>
    </row>
    <row r="12" spans="1:22" x14ac:dyDescent="0.2">
      <c r="C12" s="41"/>
    </row>
  </sheetData>
  <sheetProtection algorithmName="SHA-512" hashValue="XCKf6jeFp8lcgbj1G+U81JVXHkGaWdt2WyxClGsdYkyGMeKOGc2wwiTRUbNE2cWjroJvVZXAVUrZAVsge7p2yA==" saltValue="Qt6YQPSTLmmXtNuQNvzc2w==" spinCount="100000" sheet="1" objects="1" scenarios="1" formatCells="0" formatRows="0" selectLockedCells="1" autoFilter="0"/>
  <autoFilter ref="A8:V8" xr:uid="{DB14F691-33CE-40B8-848A-687CB06CAF8F}"/>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D2:F3">
    <cfRule type="expression" dxfId="13" priority="34">
      <formula>AND($E$2=0,$E$2&lt;&gt;"")</formula>
    </cfRule>
  </conditionalFormatting>
  <conditionalFormatting sqref="E2">
    <cfRule type="containsBlanks" dxfId="12" priority="38">
      <formula>LEN(TRIM(E2))=0</formula>
    </cfRule>
  </conditionalFormatting>
  <conditionalFormatting sqref="E4:E5">
    <cfRule type="expression" dxfId="11" priority="37">
      <formula>$E$2&gt;$E$4</formula>
    </cfRule>
  </conditionalFormatting>
  <conditionalFormatting sqref="H9:H10">
    <cfRule type="expression" dxfId="10" priority="1">
      <formula>AND($M9="Muss",H9&lt;&gt;"",H9&lt;&gt;"A")</formula>
    </cfRule>
    <cfRule type="expression" dxfId="9" priority="2">
      <formula>OR(AND($M9="Muss",H9="A"),AND($M9="Soll",OR(H9="A",H9="B",H9="C",H9="D")))</formula>
    </cfRule>
    <cfRule type="expression" dxfId="8" priority="3">
      <formula>AND($A9&lt;&gt;"",OR($D9&lt;&gt;"",$E9&lt;&gt;""),$H9="")</formula>
    </cfRule>
  </conditionalFormatting>
  <conditionalFormatting sqref="I9:I10">
    <cfRule type="expression" dxfId="7" priority="4">
      <formula>AND(OR(H9="A",H9="D"),I9&lt;&gt;"")</formula>
    </cfRule>
    <cfRule type="expression" dxfId="6" priority="6">
      <formula>AND($M9="Soll",OR(H9="B",H9="C"),I9&lt;&gt;"")</formula>
    </cfRule>
    <cfRule type="expression" dxfId="5" priority="10">
      <formula>AND($M9="Soll",OR(H9="B",H9="C"),I9="")</formula>
    </cfRule>
    <cfRule type="expression" dxfId="4" priority="11">
      <formula>OR(H9="A",H9="D",AND(M9="MUSS",H9&lt;&gt;"A"))</formula>
    </cfRule>
  </conditionalFormatting>
  <conditionalFormatting sqref="J9:J10">
    <cfRule type="expression" dxfId="3" priority="5">
      <formula>AND($F9="",J9&lt;&gt;"")</formula>
    </cfRule>
    <cfRule type="expression" dxfId="2" priority="7">
      <formula>AND($F9&lt;&gt;"",J9&lt;&gt;"")</formula>
    </cfRule>
    <cfRule type="expression" dxfId="1" priority="8">
      <formula>AND($F9&lt;&gt;"",J9="")</formula>
    </cfRule>
    <cfRule type="expression" dxfId="0" priority="9">
      <formula>$F9=""</formula>
    </cfRule>
  </conditionalFormatting>
  <dataValidations count="1">
    <dataValidation type="list" allowBlank="1" showInputMessage="1" showErrorMessage="1" sqref="H9:H10" xr:uid="{0C2177A4-1626-45C0-9763-215671BF8F1F}">
      <formula1>"A,B,C,D"</formula1>
    </dataValidation>
  </dataValidations>
  <pageMargins left="0.19685039370078738" right="0.19685039370078738" top="0.59055118110236215" bottom="0.98425196850393704" header="0.3" footer="0.3"/>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http://schemas.microsoft.com/sharepoint/v3">SNG</Company>
    <_Version xmlns="http://schemas.microsoft.com/sharepoint/v3/fields" xsi:nil="true"/>
    <_Status xmlns="http://schemas.microsoft.com/sharepoint/v3/fields">Not Started</_Status>
    <Categor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D22A14D3840049982461142E7DA04C" ma:contentTypeVersion="12" ma:contentTypeDescription="Create a new document." ma:contentTypeScope="" ma:versionID="374b38bc81e3380e8ef95fb1df513364">
  <xsd:schema xmlns:xsd="http://www.w3.org/2001/XMLSchema" xmlns:xs="http://www.w3.org/2001/XMLSchema" xmlns:p="http://schemas.microsoft.com/office/2006/metadata/properties" xmlns:ns1="http://schemas.microsoft.com/sharepoint/v3" xmlns:ns2="http://schemas.microsoft.com/sharepoint/v3/fields" xmlns:ns3="b7af4e84-ad45-42a2-a3b3-7d161ddcd367" targetNamespace="http://schemas.microsoft.com/office/2006/metadata/properties" ma:root="true" ma:fieldsID="022fe58a4bb802d62a6fba5d7d77603a" ns1:_="" ns2:_="" ns3:_="">
    <xsd:import namespace="http://schemas.microsoft.com/sharepoint/v3"/>
    <xsd:import namespace="http://schemas.microsoft.com/sharepoint/v3/fields"/>
    <xsd:import namespace="b7af4e84-ad45-42a2-a3b3-7d161ddcd367"/>
    <xsd:element name="properties">
      <xsd:complexType>
        <xsd:sequence>
          <xsd:element name="documentManagement">
            <xsd:complexType>
              <xsd:all>
                <xsd:element ref="ns1:Categories" minOccurs="0"/>
                <xsd:element ref="ns1:Company" minOccurs="0"/>
                <xsd:element ref="ns2:_Status" minOccurs="0"/>
                <xsd:element ref="ns2:_Versio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ies" ma:index="8" nillable="true" ma:displayName="Categories" ma:internalName="Categories">
      <xsd:simpleType>
        <xsd:restriction base="dms:Text"/>
      </xsd:simpleType>
    </xsd:element>
    <xsd:element name="Company" ma:index="9" nillable="true" ma:displayName="Company" ma:default="SNG" ma:internalName="Compan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4" nillable="true" ma:displayName="Status" ma:default="Not Started" ma:internalName="_Status">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element name="_Version" ma:index="15" nillable="true" ma:displayName="Version" ma:internalName="_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af4e84-ad45-42a2-a3b3-7d161ddcd367"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0"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ma:index="11" ma:displayName="Subject"/>
        <xsd:element ref="dc:description" minOccurs="0" maxOccurs="1" ma:index="13" ma:displayName="Comments"/>
        <xsd:element name="keywords" minOccurs="0" maxOccurs="1" type="xsd:string"/>
        <xsd:element ref="dc:language" minOccurs="0" maxOccurs="1"/>
        <xsd:element name="category" minOccurs="0" maxOccurs="1" type="xsd:string" ma:index="12" ma:displayName="Category"/>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FDBE0D-2B89-4150-AFCA-8915E162937B}">
  <ds:schemaRefs>
    <ds:schemaRef ds:uri="http://schemas.microsoft.com/sharepoint/v3/fields"/>
    <ds:schemaRef ds:uri="http://schemas.microsoft.com/office/2006/documentManagement/types"/>
    <ds:schemaRef ds:uri="http://purl.org/dc/dcmitype/"/>
    <ds:schemaRef ds:uri="http://purl.org/dc/elements/1.1/"/>
    <ds:schemaRef ds:uri="http://purl.org/dc/terms/"/>
    <ds:schemaRef ds:uri="http://www.w3.org/XML/1998/namespace"/>
    <ds:schemaRef ds:uri="http://schemas.microsoft.com/office/infopath/2007/PartnerControls"/>
    <ds:schemaRef ds:uri="b7af4e84-ad45-42a2-a3b3-7d161ddcd367"/>
    <ds:schemaRef ds:uri="http://schemas.openxmlformats.org/package/2006/metadata/core-propertie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A83DCE3F-0C07-46A3-A6EC-B55C32D0E8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b7af4e84-ad45-42a2-a3b3-7d161ddcd3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72E6B6-902F-423E-9FEF-D0B2F29AF1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32</vt:i4>
      </vt:variant>
    </vt:vector>
  </HeadingPairs>
  <TitlesOfParts>
    <vt:vector size="38" baseType="lpstr">
      <vt:lpstr>Deckblatt</vt:lpstr>
      <vt:lpstr>Kriterien_1</vt:lpstr>
      <vt:lpstr>Kriterien_2</vt:lpstr>
      <vt:lpstr>Kriterien_3</vt:lpstr>
      <vt:lpstr>Kriterien_4</vt:lpstr>
      <vt:lpstr>Kriterien_5</vt:lpstr>
      <vt:lpstr>Anzahl_Kriterien_Blaetter</vt:lpstr>
      <vt:lpstr>Deckblatt!Druckbereich</vt:lpstr>
      <vt:lpstr>Kriterien_1!Druckbereich</vt:lpstr>
      <vt:lpstr>Kriterien_2!Druckbereich</vt:lpstr>
      <vt:lpstr>Kriterien_3!Druckbereich</vt:lpstr>
      <vt:lpstr>Kriterien_4!Druckbereich</vt:lpstr>
      <vt:lpstr>Kriterien_5!Druckbereich</vt:lpstr>
      <vt:lpstr>Kriterien_1!Drucktitel</vt:lpstr>
      <vt:lpstr>Kriterien_2!Drucktitel</vt:lpstr>
      <vt:lpstr>Kriterien_3!Drucktitel</vt:lpstr>
      <vt:lpstr>Kriterien_4!Drucktitel</vt:lpstr>
      <vt:lpstr>Kriterien_5!Drucktitel</vt:lpstr>
      <vt:lpstr>Krit_1_Punkte_BLIC</vt:lpstr>
      <vt:lpstr>Krit_1_Punkte_Max</vt:lpstr>
      <vt:lpstr>Krit_1_Punkte_Selbst</vt:lpstr>
      <vt:lpstr>Krit_2_Punkte_BLIC</vt:lpstr>
      <vt:lpstr>Krit_2_Punkte_Max</vt:lpstr>
      <vt:lpstr>Krit_2_Punkte_Selbst</vt:lpstr>
      <vt:lpstr>Krit_3_Punkte_BLIC</vt:lpstr>
      <vt:lpstr>Krit_3_Punkte_Max</vt:lpstr>
      <vt:lpstr>Krit_3_Punkte_Selbst</vt:lpstr>
      <vt:lpstr>Krit_4_Punkte_BLIC</vt:lpstr>
      <vt:lpstr>Krit_4_Punkte_Max</vt:lpstr>
      <vt:lpstr>Krit_4_Punkte_Selbst</vt:lpstr>
      <vt:lpstr>Krit_5_Punkte_BLIC</vt:lpstr>
      <vt:lpstr>Krit_5_Punkte_Max</vt:lpstr>
      <vt:lpstr>Krit_5_Punkte_Selbst</vt:lpstr>
      <vt:lpstr>Prozent_A</vt:lpstr>
      <vt:lpstr>Prozent_B</vt:lpstr>
      <vt:lpstr>Prozent_C</vt:lpstr>
      <vt:lpstr>Prozent_D</vt:lpstr>
      <vt:lpstr>Vergabeschutz_Boolean_KL</vt:lpstr>
    </vt:vector>
  </TitlesOfParts>
  <Company>BLIC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lastModifiedBy>Marc Herkenrath</cp:lastModifiedBy>
  <cp:revision>1</cp:revision>
  <cp:lastPrinted>2024-12-11T17:36:13Z</cp:lastPrinted>
  <dcterms:created xsi:type="dcterms:W3CDTF">2018-01-23T14:29:00Z</dcterms:created>
  <dcterms:modified xsi:type="dcterms:W3CDTF">2024-12-11T17:36:24Z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0x01010059D22A14D3840049982461142E7DA04C</vt:lpwstr>
  </property>
  <property fmtid="{D5CDD505-2E9C-101B-9397-08002B2CF9AE}" pid="3" name="MediaServiceImageTags">
    <vt:lpwstr/>
  </property>
</Properties>
</file>